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15540" windowHeight="12570"/>
  </bookViews>
  <sheets>
    <sheet name="Modern Line - JN" sheetId="1" r:id="rId1"/>
  </sheets>
  <externalReferences>
    <externalReference r:id="rId2"/>
    <externalReference r:id="rId3"/>
  </externalReferences>
  <definedNames>
    <definedName name="__ko6">#REF!</definedName>
    <definedName name="__MAT1">#REF!</definedName>
    <definedName name="_ko1">'[1]01'!#REF!</definedName>
    <definedName name="_ko120">'[1]19'!#REF!</definedName>
    <definedName name="_ko15">'[1]15'!#REF!</definedName>
    <definedName name="_ko16">'[1]16'!#REF!</definedName>
    <definedName name="_ko19">'[1]19'!#REF!</definedName>
    <definedName name="_ko2">'[1]02'!#REF!</definedName>
    <definedName name="_ko21">'[1]21'!#REF!</definedName>
    <definedName name="_ko22">'[1]22'!#REF!</definedName>
    <definedName name="_ko23">'[1]23'!#REF!</definedName>
    <definedName name="_ko24">'[1]24'!#REF!</definedName>
    <definedName name="_ko26">'[1]26'!#REF!</definedName>
    <definedName name="_ko3">'[1]03'!#REF!</definedName>
    <definedName name="_ko35">'[1]35'!#REF!</definedName>
    <definedName name="_ko39">'[1]39'!#REF!</definedName>
    <definedName name="_ko40">'[1]40'!#REF!</definedName>
    <definedName name="_ko7">'[1]07'!#REF!</definedName>
    <definedName name="A">#REF!</definedName>
    <definedName name="B">#REF!</definedName>
    <definedName name="BPRV">#REF!</definedName>
    <definedName name="BZAD">#REF!</definedName>
    <definedName name="dtce">#REF!</definedName>
    <definedName name="EQS_IzvozVExcel">#REF!</definedName>
    <definedName name="Gradjevina">#REF!</definedName>
    <definedName name="Iznos">#REF!</definedName>
    <definedName name="kmc">#REF!</definedName>
    <definedName name="koef">#REF!</definedName>
    <definedName name="MA">#REF!</definedName>
    <definedName name="MAT">#REF!</definedName>
    <definedName name="MATE">#REF!</definedName>
    <definedName name="MATERIJAL">#REF!</definedName>
    <definedName name="MATŽ">#REF!</definedName>
    <definedName name="mc">#REF!</definedName>
    <definedName name="mcme">#REF!</definedName>
    <definedName name="mcmf">#REF!</definedName>
    <definedName name="mcml">#REF!</definedName>
    <definedName name="me">#REF!</definedName>
    <definedName name="mf">#REF!</definedName>
    <definedName name="MjeseciG">#REF!</definedName>
    <definedName name="ml">#REF!</definedName>
    <definedName name="mzad">#REF!</definedName>
    <definedName name="Ponudjac">#REF!</definedName>
    <definedName name="RA">#REF!</definedName>
    <definedName name="RAD">#REF!</definedName>
    <definedName name="sho">#REF!</definedName>
    <definedName name="UKUP">#REF!</definedName>
    <definedName name="UKUPNO">#REF!</definedName>
    <definedName name="vho">#REF!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97" i="1" l="1"/>
  <c r="F995" i="1"/>
  <c r="F993" i="1"/>
  <c r="F991" i="1"/>
  <c r="F989" i="1"/>
  <c r="F987" i="1"/>
  <c r="F985" i="1"/>
  <c r="F983" i="1"/>
  <c r="F981" i="1"/>
  <c r="F979" i="1"/>
  <c r="F977" i="1"/>
  <c r="F975" i="1"/>
  <c r="F973" i="1"/>
  <c r="F971" i="1"/>
  <c r="F969" i="1"/>
  <c r="F967" i="1"/>
  <c r="F965" i="1"/>
  <c r="F962" i="1"/>
  <c r="D958" i="1"/>
  <c r="D960" i="1" s="1"/>
  <c r="F960" i="1" s="1"/>
  <c r="F956" i="1"/>
  <c r="F954" i="1"/>
  <c r="F953" i="1"/>
  <c r="F952" i="1"/>
  <c r="F951" i="1"/>
  <c r="F950" i="1"/>
  <c r="D949" i="1"/>
  <c r="F949" i="1" s="1"/>
  <c r="F945" i="1"/>
  <c r="F944" i="1"/>
  <c r="F943" i="1"/>
  <c r="F942" i="1"/>
  <c r="F941" i="1"/>
  <c r="F938" i="1"/>
  <c r="F937" i="1"/>
  <c r="F936" i="1"/>
  <c r="F935" i="1"/>
  <c r="F934" i="1"/>
  <c r="D933" i="1"/>
  <c r="F933" i="1" s="1"/>
  <c r="D929" i="1"/>
  <c r="F929" i="1" s="1"/>
  <c r="D928" i="1"/>
  <c r="F928" i="1" s="1"/>
  <c r="F927" i="1"/>
  <c r="F923" i="1"/>
  <c r="F922" i="1"/>
  <c r="F921" i="1"/>
  <c r="F920" i="1"/>
  <c r="F919" i="1"/>
  <c r="F918" i="1"/>
  <c r="F917" i="1"/>
  <c r="F916" i="1"/>
  <c r="D910" i="1"/>
  <c r="F910" i="1" s="1"/>
  <c r="F907" i="1"/>
  <c r="F905" i="1"/>
  <c r="F895" i="1"/>
  <c r="F892" i="1"/>
  <c r="F888" i="1"/>
  <c r="F884" i="1"/>
  <c r="F875" i="1"/>
  <c r="F871" i="1"/>
  <c r="F862" i="1"/>
  <c r="F860" i="1"/>
  <c r="F858" i="1"/>
  <c r="F856" i="1"/>
  <c r="F854" i="1"/>
  <c r="F852" i="1"/>
  <c r="F850" i="1"/>
  <c r="F848" i="1"/>
  <c r="F845" i="1"/>
  <c r="F842" i="1"/>
  <c r="F839" i="1"/>
  <c r="F837" i="1"/>
  <c r="F834" i="1"/>
  <c r="F832" i="1"/>
  <c r="F830" i="1"/>
  <c r="F828" i="1"/>
  <c r="F826" i="1"/>
  <c r="F825" i="1"/>
  <c r="F824" i="1"/>
  <c r="F823" i="1"/>
  <c r="F820" i="1"/>
  <c r="F819" i="1"/>
  <c r="F818" i="1"/>
  <c r="F817" i="1"/>
  <c r="F814" i="1"/>
  <c r="F812" i="1"/>
  <c r="F809" i="1"/>
  <c r="F806" i="1"/>
  <c r="F805" i="1"/>
  <c r="F802" i="1"/>
  <c r="F801" i="1"/>
  <c r="F798" i="1"/>
  <c r="F795" i="1"/>
  <c r="F793" i="1"/>
  <c r="F790" i="1"/>
  <c r="F788" i="1"/>
  <c r="F785" i="1"/>
  <c r="F783" i="1"/>
  <c r="F782" i="1"/>
  <c r="F779" i="1"/>
  <c r="F776" i="1"/>
  <c r="D768" i="1"/>
  <c r="D774" i="1" s="1"/>
  <c r="F774" i="1" s="1"/>
  <c r="F765" i="1"/>
  <c r="F764" i="1"/>
  <c r="F763" i="1"/>
  <c r="F762" i="1"/>
  <c r="F761" i="1"/>
  <c r="F758" i="1"/>
  <c r="F757" i="1"/>
  <c r="F756" i="1"/>
  <c r="F755" i="1"/>
  <c r="F754" i="1"/>
  <c r="F751" i="1"/>
  <c r="F750" i="1"/>
  <c r="F749" i="1"/>
  <c r="F748" i="1"/>
  <c r="F747" i="1"/>
  <c r="F744" i="1"/>
  <c r="F743" i="1"/>
  <c r="F740" i="1"/>
  <c r="F739" i="1"/>
  <c r="F736" i="1"/>
  <c r="F735" i="1"/>
  <c r="F732" i="1"/>
  <c r="F730" i="1"/>
  <c r="F727" i="1"/>
  <c r="F724" i="1"/>
  <c r="F709" i="1"/>
  <c r="F687" i="1"/>
  <c r="F685" i="1"/>
  <c r="F683" i="1"/>
  <c r="F678" i="1"/>
  <c r="F676" i="1"/>
  <c r="F674" i="1"/>
  <c r="F671" i="1"/>
  <c r="F668" i="1"/>
  <c r="F572" i="1"/>
  <c r="F568" i="1"/>
  <c r="F566" i="1"/>
  <c r="F559" i="1"/>
  <c r="F561" i="1" s="1"/>
  <c r="F553" i="1"/>
  <c r="F551" i="1"/>
  <c r="F549" i="1"/>
  <c r="F547" i="1"/>
  <c r="F545" i="1"/>
  <c r="F543" i="1"/>
  <c r="F541" i="1"/>
  <c r="F539" i="1"/>
  <c r="F537" i="1"/>
  <c r="F531" i="1"/>
  <c r="F533" i="1" s="1"/>
  <c r="F525" i="1"/>
  <c r="F523" i="1"/>
  <c r="F517" i="1"/>
  <c r="F515" i="1"/>
  <c r="F513" i="1"/>
  <c r="F511" i="1"/>
  <c r="F505" i="1"/>
  <c r="F503" i="1"/>
  <c r="F497" i="1"/>
  <c r="F499" i="1" s="1"/>
  <c r="F491" i="1"/>
  <c r="F488" i="1"/>
  <c r="F485" i="1"/>
  <c r="F480" i="1"/>
  <c r="F474" i="1"/>
  <c r="F472" i="1"/>
  <c r="F470" i="1"/>
  <c r="F464" i="1"/>
  <c r="F462" i="1"/>
  <c r="F460" i="1"/>
  <c r="F458" i="1"/>
  <c r="F456" i="1"/>
  <c r="F454" i="1"/>
  <c r="F452" i="1"/>
  <c r="F450" i="1"/>
  <c r="F443" i="1"/>
  <c r="F441" i="1"/>
  <c r="F439" i="1"/>
  <c r="F438" i="1"/>
  <c r="F437" i="1"/>
  <c r="F436" i="1"/>
  <c r="F435" i="1"/>
  <c r="F434" i="1"/>
  <c r="F433" i="1"/>
  <c r="F432" i="1"/>
  <c r="F431" i="1"/>
  <c r="F430" i="1"/>
  <c r="F423" i="1"/>
  <c r="F421" i="1"/>
  <c r="F419" i="1"/>
  <c r="F417" i="1"/>
  <c r="F415" i="1"/>
  <c r="F413" i="1"/>
  <c r="F411" i="1"/>
  <c r="F400" i="1"/>
  <c r="F398" i="1"/>
  <c r="F391" i="1"/>
  <c r="F393" i="1" s="1"/>
  <c r="F380" i="1"/>
  <c r="F378" i="1"/>
  <c r="F376" i="1"/>
  <c r="F374" i="1"/>
  <c r="F372" i="1"/>
  <c r="F370" i="1"/>
  <c r="F369" i="1"/>
  <c r="F368" i="1"/>
  <c r="F367" i="1"/>
  <c r="F366" i="1"/>
  <c r="F359" i="1"/>
  <c r="F361" i="1" s="1"/>
  <c r="F349" i="1"/>
  <c r="F347" i="1"/>
  <c r="F345" i="1"/>
  <c r="F339" i="1"/>
  <c r="F337" i="1"/>
  <c r="F331" i="1"/>
  <c r="F324" i="1"/>
  <c r="F322" i="1"/>
  <c r="F320" i="1"/>
  <c r="F318" i="1"/>
  <c r="F316" i="1"/>
  <c r="F305" i="1"/>
  <c r="F307" i="1" s="1"/>
  <c r="F294" i="1"/>
  <c r="F284" i="1"/>
  <c r="F280" i="1"/>
  <c r="F270" i="1"/>
  <c r="F249" i="1"/>
  <c r="F251" i="1" s="1"/>
  <c r="F238" i="1"/>
  <c r="F228" i="1"/>
  <c r="F224" i="1"/>
  <c r="F213" i="1"/>
  <c r="F187" i="1"/>
  <c r="F185" i="1"/>
  <c r="F183" i="1"/>
  <c r="F180" i="1"/>
  <c r="F178" i="1"/>
  <c r="F176" i="1"/>
  <c r="F170" i="1"/>
  <c r="F172" i="1" s="1"/>
  <c r="F164" i="1"/>
  <c r="F162" i="1"/>
  <c r="F160" i="1"/>
  <c r="F158" i="1"/>
  <c r="F156" i="1"/>
  <c r="F154" i="1"/>
  <c r="F152" i="1"/>
  <c r="F146" i="1"/>
  <c r="F148" i="1" s="1"/>
  <c r="F132" i="1"/>
  <c r="F130" i="1"/>
  <c r="F128" i="1"/>
  <c r="F125" i="1"/>
  <c r="F122" i="1"/>
  <c r="F120" i="1"/>
  <c r="F114" i="1"/>
  <c r="F116" i="1" s="1"/>
  <c r="F108" i="1"/>
  <c r="F106" i="1"/>
  <c r="F104" i="1"/>
  <c r="F102" i="1"/>
  <c r="F91" i="1"/>
  <c r="F89" i="1"/>
  <c r="F86" i="1"/>
  <c r="F83" i="1"/>
  <c r="F80" i="1"/>
  <c r="F77" i="1"/>
  <c r="F75" i="1"/>
  <c r="F72" i="1"/>
  <c r="F69" i="1"/>
  <c r="F66" i="1"/>
  <c r="F64" i="1"/>
  <c r="F58" i="1"/>
  <c r="F56" i="1"/>
  <c r="F53" i="1"/>
  <c r="F50" i="1"/>
  <c r="F47" i="1"/>
  <c r="F44" i="1"/>
  <c r="F42" i="1"/>
  <c r="F527" i="1" l="1"/>
  <c r="F507" i="1"/>
  <c r="F768" i="1"/>
  <c r="D771" i="1"/>
  <c r="F771" i="1" s="1"/>
  <c r="F466" i="1"/>
  <c r="F493" i="1"/>
  <c r="F166" i="1"/>
  <c r="F341" i="1"/>
  <c r="F189" i="1"/>
  <c r="F351" i="1"/>
  <c r="F110" i="1"/>
  <c r="F296" i="1"/>
  <c r="E18" i="1" s="1"/>
  <c r="F382" i="1"/>
  <c r="E23" i="1" s="1"/>
  <c r="F93" i="1"/>
  <c r="F60" i="1"/>
  <c r="F326" i="1"/>
  <c r="F402" i="1"/>
  <c r="E25" i="1" s="1"/>
  <c r="F519" i="1"/>
  <c r="F555" i="1"/>
  <c r="F445" i="1"/>
  <c r="F134" i="1"/>
  <c r="F574" i="1"/>
  <c r="F425" i="1"/>
  <c r="F240" i="1"/>
  <c r="E17" i="1" s="1"/>
  <c r="F958" i="1"/>
  <c r="E12" i="1" l="1"/>
  <c r="F999" i="1"/>
  <c r="E29" i="1" s="1"/>
  <c r="E14" i="1"/>
  <c r="E20" i="1"/>
  <c r="E16" i="1"/>
  <c r="E27" i="1"/>
  <c r="E32" i="1" l="1"/>
</calcChain>
</file>

<file path=xl/sharedStrings.xml><?xml version="1.0" encoding="utf-8"?>
<sst xmlns="http://schemas.openxmlformats.org/spreadsheetml/2006/main" count="1271" uniqueCount="679">
  <si>
    <t>Naručitelj:</t>
  </si>
  <si>
    <t>MODERN LINE d.o.o.</t>
  </si>
  <si>
    <t>Građevina:</t>
  </si>
  <si>
    <t>Proizvodni pogon</t>
  </si>
  <si>
    <t>Naziv iz plana nabave:</t>
  </si>
  <si>
    <t>Glavni projektant:</t>
  </si>
  <si>
    <t>Ivan Vukonić, mag.ing.el.</t>
  </si>
  <si>
    <t>Izrađeno:</t>
  </si>
  <si>
    <t>siječanj 2021.</t>
  </si>
  <si>
    <t>REKAPITULACIJA</t>
  </si>
  <si>
    <t>Cijena bez PDV-a (HRK)</t>
  </si>
  <si>
    <t>I) IZMJENA U DIJELU TEHNOLOŠKOG PROCESA OBRADE METALA I PVC-a</t>
  </si>
  <si>
    <t>II) REKONSTRUKCIJA I MODERNIZACIJA SUSTAVA RASVJETE</t>
  </si>
  <si>
    <t>III) IZGRADNJA FOTONAPONSKE ELEKTRANE</t>
  </si>
  <si>
    <t>HALA A</t>
  </si>
  <si>
    <t>HALA C</t>
  </si>
  <si>
    <t>IV) UGRADNJA SUSTAVA ZA NADZOR POTROŠNJE ENERGENATA</t>
  </si>
  <si>
    <t>V) UGRADNJA SUSTAVA ZA KOMPENZACIJU JALOVE ENERGIJE</t>
  </si>
  <si>
    <t>VI) UGRADNJA SUSTAVA ZA FREKVENTNU REGULACIJU</t>
  </si>
  <si>
    <t>VII) ENERGETSKA OBNOVA OVOJNICE ZGRADE, REKONSTRUKCIJA</t>
  </si>
  <si>
    <t>VIII) REKONSTRUKCIJA SUSTAVA GRIJANJA I HLAĐENJA</t>
  </si>
  <si>
    <t>SVEUKUPNO:</t>
  </si>
  <si>
    <t>Redni 
broj</t>
  </si>
  <si>
    <t>Opis</t>
  </si>
  <si>
    <t>Jedinica
mjere</t>
  </si>
  <si>
    <t>Količina</t>
  </si>
  <si>
    <t>Jedinična
cijena (HRK)</t>
  </si>
  <si>
    <t>Ukupno (HRK)</t>
  </si>
  <si>
    <t>A)</t>
  </si>
  <si>
    <t>Linija za proizvodnju aluminijske stolarije</t>
  </si>
  <si>
    <t>1)</t>
  </si>
  <si>
    <t>Demontaža i zbrinjavanje postojeće linije za proizvodnju aluminijske stolarije</t>
  </si>
  <si>
    <t>komplet</t>
  </si>
  <si>
    <t>2)</t>
  </si>
  <si>
    <t>3)</t>
  </si>
  <si>
    <t>4)</t>
  </si>
  <si>
    <t>5)</t>
  </si>
  <si>
    <t>6)</t>
  </si>
  <si>
    <t>7)</t>
  </si>
  <si>
    <t>Obuka radnika za rad na liniji</t>
  </si>
  <si>
    <t>LINIJA ZA PROIZVODNJU ALUMINIJSKE STOLARIJE UKUPNO:</t>
  </si>
  <si>
    <t>B)</t>
  </si>
  <si>
    <t>Linija za proizvodnju PVC stolarije</t>
  </si>
  <si>
    <t>Demontaža i zbrinjavanje postojeće linije za proizvodnju PVC stolarije</t>
  </si>
  <si>
    <t>8)</t>
  </si>
  <si>
    <t>9)</t>
  </si>
  <si>
    <t>10)</t>
  </si>
  <si>
    <t xml:space="preserve">PRIPREMA I MONTAŽA NOVE LINIJE </t>
  </si>
  <si>
    <t>11)</t>
  </si>
  <si>
    <t>OBUKA RADNIKA ZA RAD NA NOVOJ LINIJI</t>
  </si>
  <si>
    <t>KABELSKE TRASE I NAPOJNI KABELI - VANJSKA RASVJETA</t>
  </si>
  <si>
    <t>kom</t>
  </si>
  <si>
    <t>Najam škaraste dizalice za rad na visini</t>
  </si>
  <si>
    <t>dan</t>
  </si>
  <si>
    <t>Sitni spojni materijal ( VAGO spojnice 5x2,5 )</t>
  </si>
  <si>
    <t>Sitni potrošni materijal</t>
  </si>
  <si>
    <t>KABELSKE TRASE I NAPOJNI KABELI - VANJSKA RASVJETA UKUPNO:</t>
  </si>
  <si>
    <t>ISPITIVANJA - VANJSKA RASVJETA</t>
  </si>
  <si>
    <t>Ispitivanja, mjerenja, i primopredaja radova moraju se u svemu izvesti prema:u svemu prema Tehničkim propisima za niskonaponske električne instalacije (NN br.5/10), kao i izrada potrebne dokumentacije za tehnički pregled u svemu prema 2. Pravilniku o tehničkom pregledu građevine (NN br.108/04):Tehničkim propisima za niskonaponske električne instalacije (NN br.5/10)
- Tehničkim propisma za sustave zaštite od djelovanja munje na građevinama (NN br.87/08, 33/10)
Kompletna dokumentacija mora biti uvezanana u "KNJIGU ZAPISNIKA" s odgovarajućim sadržajem koja mora sadržavati pojedinačne ZAPISNIKE (ateste) sa rezultatima ispitivanja i to:
- ispitivanje izolacije kabela,
- ispitivanje neprekinutosti zaštitnog vodiča i povezanost metalnih masa na izjednačenje potencijala.
- ispitivanje djelovanja zaštitnih mjera - zaštite od povećanog napona dodira, podešenosti zaštitnih uređaja, kontrola mehaničke zaštite i zahtijevane IP-zaštite, podešenje upravljačkih i signalnih strujnih krugova
- izrada i predaja ispitnih lista za izvedene kontrole, podešenja i ispitivanja,
- predaja Potvrda o sukladnosti proizvoda s temeljnim zahtjevima i drugih potrebnih atestnih lista
- predaja garantnih listova
- predaja izvješča o izvedenim radovima
- tehničkih uputstava za rad i održavanje na hrvatskom jeziku koja moraju sadržavati opis sustava, tehnički podaci, potrebne blok sheme, - opisa rukovanja, opisa poslova na održavanju, opis postupaka testiranja</t>
  </si>
  <si>
    <t>ISPITIVANJA - VANJSKA RASVJETA UKUPNO:</t>
  </si>
  <si>
    <t>C)</t>
  </si>
  <si>
    <t>INSTALACIJA RASVJETE - VANJSKA RASVJETA</t>
  </si>
  <si>
    <t>Demontaža i zbrinjavanje  -  
WTFe i metalhalogeni reflektori 125W ( H=5m )</t>
  </si>
  <si>
    <t>17</t>
  </si>
  <si>
    <t>2</t>
  </si>
  <si>
    <t>15</t>
  </si>
  <si>
    <t>Dobava i ugradnja adaptera za montažu svjetiljke na stup ili krovnu konzolu</t>
  </si>
  <si>
    <t>Montaža i spajanje svjetiljke ( H=5-10m)</t>
  </si>
  <si>
    <t>Dobava i montaža automatskog osigurača B 6A</t>
  </si>
  <si>
    <t>INSTALACIJA RASVJETE - VANJSKA RASVJETA UKUPNO:</t>
  </si>
  <si>
    <t>D)</t>
  </si>
  <si>
    <t>RAZDJELNICI - RASVJETA HALE ZA PROIZVODNJU ALU PROZORA</t>
  </si>
  <si>
    <t xml:space="preserve">Ormar razdjelnice treba biti izveden kao zidni ormar s vratima s bravicom, jednopolnim sabirničkim razvodom. Ostaviti 30% prostora u svrhu proširenja strujnih krugova. </t>
  </si>
  <si>
    <t>Izvedba ormara mora zadovoljavati uvjete II klase zaštite od električnog udara, kao i odgovarajuću zaštitu od neizravnog dodira.</t>
  </si>
  <si>
    <t>Sve pristupačne dijelove pod naponom prekriti izolacijskom pločom, te označiti sve elemente.</t>
  </si>
  <si>
    <t>U RO ugraditi slijedeću opremu:</t>
  </si>
  <si>
    <t>Grebenasta sklopka, 16A, 230 V (2 kom)</t>
  </si>
  <si>
    <t>minijaturni zaštitni prekidač, B 10 A, 1P (2 kom)</t>
  </si>
  <si>
    <t>RCD 63/0,03 A, 4P (1 kom)</t>
  </si>
  <si>
    <t>ugradnja i spajanje elemenata, sabirnice i nosači sabirnica, ožičenje, stezaljke, plastične kanalice, DIN nosači, plastične uvodnice, označavanje</t>
  </si>
  <si>
    <t>RAZDJELNICI - RASVJETA HALE ZA PROIZVODNJU ALU PROZORA UKUPNO:</t>
  </si>
  <si>
    <t>E)</t>
  </si>
  <si>
    <t>KABELSKE TRASE I NAPOJNI KABELI - RASVJETA HALE</t>
  </si>
  <si>
    <t>Najam i prijevoz - dizalica za rad na visini</t>
  </si>
  <si>
    <t>m</t>
  </si>
  <si>
    <t>Dobava i ugradnja automatskih osigurača B16A</t>
  </si>
  <si>
    <t>Dobava i ugradnja 0-1 dvopolna grebenasta sklopka</t>
  </si>
  <si>
    <t>KABELSKE TRASE I NAPOJNI KABELI - RASVJETA HALE UKUPNO:</t>
  </si>
  <si>
    <t>F)</t>
  </si>
  <si>
    <t>TEHNIČKA ISPITIVANJA - RASVJETA HALE</t>
  </si>
  <si>
    <t>Ispitivanja, mjerenja, i primopredaja radova moraju se u svemu izvesti prema:u svemu prema Tehničkim propisima za niskonaponske električne instalacije (NN br.5/10), kao i izrada potrebne dokumentacije za tehnički pregled u svemu prema 2. Pravilniku o tehničkom pregledu građevine (NN br.108/04):Tehničkim propisima za niskonaponske električne instalacije (NN br.5/10)
- Tehničkim propisma za sustave zaštite od djelovanja munje na građevinama (NN br.87/08, 33/10)
Kompletna dokumentacija mora biti uvezanana u "KNJIGU ZAPISNIKA" s odgovarajućim sadržajem koja mora sadržavati pojedinačne ZAPISNIKE (ateste) sa rezultatima ispitivanja i to:
- ispitivanje izolacije kabela,
- ispitivanje neprekinutosti zaštitnog vodiča i povezanost metalnih masa na izjednačenje potencijala.
- ispitivanje djelovanja zaštitnih mjera - zaštite od povećanog napona dodira, podešenosti zaštitnih uređaja, kontrola mehaničke zaštite i zahtijevane IP-zaštite, podešenje upravljačkih i signalnih strujnih krugova
- izrada i predaja ispitnih lista za izvedene kontrole, podešenja i ispitivanja,
- predaja Potvrda o sukladnosti proizvoda s temeljnim zahtjevima i drugih potrebnih atestnih lista
- predaja garantnih listova
- predaja izvješća o izvedenim radovima
- tehničkih uputstava za rad i održavanje na hrvatskom jeziku koja moraju sadržavati opis sustava, tehnički podaci, potrebne blok sheme, - opisa rukovanja, opisa poslova na održavanju, opis postupaka testiranja</t>
  </si>
  <si>
    <t>TEHNIČKA ISPITIVANJA - RASVJETA HALE UKUPNO:</t>
  </si>
  <si>
    <t>G)</t>
  </si>
  <si>
    <t>INSTALACIJA RASVJETE - RASVJETA HALE</t>
  </si>
  <si>
    <t>Demontaža i zbrinjavanje -  
WTFe 400W  ( H=5 m )</t>
  </si>
  <si>
    <t>30</t>
  </si>
  <si>
    <t>Demontaža i zbrinjavanje -  vodiči ( H=6m )</t>
  </si>
  <si>
    <t>20</t>
  </si>
  <si>
    <t xml:space="preserve">Montaža i spajanje industrijske svjetiljke </t>
  </si>
  <si>
    <t xml:space="preserve">Kabel NYY-J 3x1,5 mm2. U jediničnu cijenu uključena je dobava, montaža, pripremanje kabelske trase i spajanje kabela na oba kraja.
</t>
  </si>
  <si>
    <t>Dobava i ugradnja PNT cijevi fi 25</t>
  </si>
  <si>
    <t>INSTALACIJA RASVJETE - RASVJETA HALE UKUPNO:</t>
  </si>
  <si>
    <t>OPREMA - HALA A</t>
  </si>
  <si>
    <t>FOTONAPONSKI MODUL</t>
  </si>
  <si>
    <t>Dobava i montaža fotonaponskog modula</t>
  </si>
  <si>
    <t>Struja kratkog spoja: ISC=8,76 A</t>
  </si>
  <si>
    <t>Napon praznog hoda: UOC=45,58 V</t>
  </si>
  <si>
    <t>Nazivna struja: IMPP=8,38 A</t>
  </si>
  <si>
    <t>Nazivni napon: UMPP=38,39 V</t>
  </si>
  <si>
    <t>Dozvoljeno odstupanje napona i struje: ±3%</t>
  </si>
  <si>
    <t>Efikasnost modula (%): minimalno 16,49</t>
  </si>
  <si>
    <t>Dimenzije (VxŠxD): (1956x992x40) mm, +/- 3%</t>
  </si>
  <si>
    <t>72 ćelija, (156x156) mm (+/-1 mm)</t>
  </si>
  <si>
    <t>Enkapsulacija ćelija: etilen-vinil acetat (EVA)</t>
  </si>
  <si>
    <t>Staklo: minimalno 3,2 mm kaljeno sunčano staklo</t>
  </si>
  <si>
    <t>Pozadina: višeslojna poliesterska folija</t>
  </si>
  <si>
    <t>Okvir: izrađen od anodiziranog aluminja s dvostrukom stijenkom i otvorima za drenažu</t>
  </si>
  <si>
    <t>IZMJENJIVAČ (INVERTER)</t>
  </si>
  <si>
    <t>Dobava, montaža i spajanje izmjenjivača:</t>
  </si>
  <si>
    <t>Izmjenjivač karakteristika:</t>
  </si>
  <si>
    <t>Mrežom vođeni izmjenjvač</t>
  </si>
  <si>
    <t>Nazivna izlazna snaga (kod 230V,50Hz) - 50000W</t>
  </si>
  <si>
    <t>Maksimalni ulazni napon: U= 1000 V/DC</t>
  </si>
  <si>
    <t>Područje rada ulazni napon: U=500 - 800 V/DC</t>
  </si>
  <si>
    <t>Max izlazna struja: 72,5 A</t>
  </si>
  <si>
    <t>PODKONSTRUKCIJA</t>
  </si>
  <si>
    <t>Dobava i montaža podkonstrukcije za 228 modula, polaganje na kosi krov - crijep</t>
  </si>
  <si>
    <t>ZAŠTITNI ORMAR</t>
  </si>
  <si>
    <t>AC STRANA</t>
  </si>
  <si>
    <t>FID sklopka 80/0,5A, kom 2</t>
  </si>
  <si>
    <t>Automatski osigurač 4-polni B80A, kom 1</t>
  </si>
  <si>
    <t>Prenaponska zaštita klasa I+II, 275 VAC, 4-polna, kom 1</t>
  </si>
  <si>
    <t>Rastavljačka sklopka 80A, kom 1</t>
  </si>
  <si>
    <t>Isklopno tipkalo (gljiva)</t>
  </si>
  <si>
    <t>Ožičavanje AC strane sa svim potrebnim radom i materijalom uključujući sabirnice, stezaljke, spojne kabele, spojni pribor (vijci), kabelske stopice te shemu izvedenog stanja.</t>
  </si>
  <si>
    <t>OPREMA - HALA A UKUPNO:</t>
  </si>
  <si>
    <t>ELEKTROINSTALATERSKI RADOVI</t>
  </si>
  <si>
    <t>Ožičenje i spajanje fotonaponske elektrane s uključenim materijalom</t>
  </si>
  <si>
    <t>DC kabel (solarni) 1x4 mm2</t>
  </si>
  <si>
    <t>AC kabel FG16OR16 5x25 mm2</t>
  </si>
  <si>
    <t>H07V-K vodič 1x25 mm2</t>
  </si>
  <si>
    <t>ugradnja i spajanje elemenata, kanalice, označavanje, funkcionalno ispitivanje te sav potrebni montažni i spojni pribor</t>
  </si>
  <si>
    <t>ELEKTROINSTALATERSKI RADOVI UKUPNO:</t>
  </si>
  <si>
    <t>OPREMA - HALA C</t>
  </si>
  <si>
    <t>Dimenzije (VxŠxD): (1956x992x40) mm +/- 3%.</t>
  </si>
  <si>
    <t>IZMJENJIVAČ</t>
  </si>
  <si>
    <t>Nazivna izlazna snaga (kod 230V,50Hz) - 15000W</t>
  </si>
  <si>
    <t>Područje rada ulazni napon: U=240 - 800 V/DC</t>
  </si>
  <si>
    <t>Max izlazna struja: 29 A</t>
  </si>
  <si>
    <t>Dobava i montaža podkonstrukcije za 104 modula, polaganje na kosi krov - lim</t>
  </si>
  <si>
    <t>OPREMA - HALA C UKUPNO:</t>
  </si>
  <si>
    <t xml:space="preserve">D) </t>
  </si>
  <si>
    <t>AC kabel FG16OR16 5x16 mm2</t>
  </si>
  <si>
    <t>OPREMA</t>
  </si>
  <si>
    <t>Dobava i isporuka Wireless M-Bus GPRS Gateway</t>
  </si>
  <si>
    <t>Dobava i isporuka Wireless M-Bus aktivne antene - AA0</t>
  </si>
  <si>
    <t>Dobava i isporuka Wireless M-Bus PulseReadera - dvokanalni</t>
  </si>
  <si>
    <t>Dobava i isporuka Wireless M-Bus HydrpPulsar</t>
  </si>
  <si>
    <t xml:space="preserve">Dobava i isporuka Wireless M-Bus Repeatera </t>
  </si>
  <si>
    <t>OPREMA UKUPNO</t>
  </si>
  <si>
    <t>INSTALACIJA</t>
  </si>
  <si>
    <t>Instalacijski materijal:</t>
  </si>
  <si>
    <t xml:space="preserve"> - dobava, isporuka i polaganje kabela tipa: LiYCY 2x0.75mm2 </t>
  </si>
  <si>
    <t xml:space="preserve"> - dobava, isporuka i polaganje kabela tipa: PP00-Y 3x0,75mm2</t>
  </si>
  <si>
    <t xml:space="preserve"> - izrada prodora (prema potrebi)</t>
  </si>
  <si>
    <t xml:space="preserve"> - PVC kanalice, PNT cijevi</t>
  </si>
  <si>
    <t xml:space="preserve"> - sitni spojni materijal za spajanje i montažu opreme (radvodne kutije, kutija za smještaj kontrolne mjerne opreme, uvodnice, oznake kabela, vijici, …). </t>
  </si>
  <si>
    <t>Ugradnja, parametriranje radio modula, ispitivanje i puštanje u rad lokalne mreže.</t>
  </si>
  <si>
    <t>Izrada tehničke dokumentacije (certifikati opreme, garancije, dokumentacija izvedenog stanja).</t>
  </si>
  <si>
    <t>INSTALACIJA UKUPNO:</t>
  </si>
  <si>
    <t>ODRŽAVANJE</t>
  </si>
  <si>
    <t>mj</t>
  </si>
  <si>
    <t>ODRŽAVANJE UKUPNO:</t>
  </si>
  <si>
    <t>PRIPREMNI RADOVI</t>
  </si>
  <si>
    <t>Izvedba pripremnih radova (kontrola tehničkih rješenja predviđenih projektom, kontrola položaja priključaka  i sl.)   i drugi pripremni radovi koje je potrebno izvesti kako bI se mogao izraditi dinamički plan.</t>
  </si>
  <si>
    <t>PRIPREMNI RADOVI UKUPNO:</t>
  </si>
  <si>
    <t>ELEKTROTEHNIČKI RADOVI</t>
  </si>
  <si>
    <t>Dobava, opremanje, montaža ormara RO-K, slijedećih specifikacija:</t>
  </si>
  <si>
    <t>-  kondenzatorska baterija 400V, 1,0 kvar</t>
  </si>
  <si>
    <t>-  NVO osigurač 25A, rastavna sklopka 100A</t>
  </si>
  <si>
    <t>-  kondenzatorski sklopnik K3-10K</t>
  </si>
  <si>
    <t>-  spajanje opreme u ormaru, sitni potrošni i spojni materijal</t>
  </si>
  <si>
    <t>Dobava, polaganje, spajanje energetskog voda NYM 4x4mm2 u PSC/PVC</t>
  </si>
  <si>
    <t>Dobava, polaganje, spajanje energetskog voda NYM 3x1,5mm2 u PSC/PVC</t>
  </si>
  <si>
    <t xml:space="preserve">m </t>
  </si>
  <si>
    <t>Dobava, polaganje PSC/PVC fi40</t>
  </si>
  <si>
    <t>Dobava, polaganje PSC/PVC fi32</t>
  </si>
  <si>
    <t>Spajanje, ispitivanje i puštanje u rad, sve do pune pogonske funkcionalnosti</t>
  </si>
  <si>
    <t>ELEKTROTEHNIČKI RADOVI UKUPNO:</t>
  </si>
  <si>
    <t>Izvedba pripremnih radova (kontrola tehničkih rješenja predviđenih projektom, kontrola položaja priključaka  i sl.)   i drugi pripremni radovi koje je potrebno izvesti kako bi se mogao izraditi dinamički plan.</t>
  </si>
  <si>
    <t>PRIPREMNI RADOVI UKUPNO</t>
  </si>
  <si>
    <t>Dobava, opremanje, montaža u novi razvodni ormar RO-F:</t>
  </si>
  <si>
    <t>Frekventni pretvarač (max. snaga 18,5 kW, ulazni napon 400 V)</t>
  </si>
  <si>
    <t>VI) ENERGETSKA OBNOVA OVOJNICE ZGRADE, REKONSTRUKCIJA</t>
  </si>
  <si>
    <t>PROČELJA - PRIPREMNI RADOVI</t>
  </si>
  <si>
    <t>Organizacija gradilišta, pribavljanje privremenih priključaka gradilišta, prijava početka građenja, natpisna ploča, gradilišna ograda. Obračun komplet.</t>
  </si>
  <si>
    <r>
      <t>Dobava  i postava H fasadne skele. Skelu izvesti prema postojećim HTZ propisima i u svemu kako je opisano u općim uvjetima. U jediničnu cijenu uključiti i zaštitni zastor od jutenih traka, koje se postavljaju s vanjske strane skele po cijeloj površini. Skelu je potrebno osigurati od prevrtanja sidrenjem u objekt i osigurati uzemljenjem od udara groma. Prije izvedbe skele izvođač je dužan izraditi projekt skele sa statičkim računom ovjeren od ovlaštenog inženjera građevinarstva, što je u cijeni stavke. Obračun se vrši po m</t>
    </r>
    <r>
      <rPr>
        <vertAlign val="superscript"/>
        <sz val="10"/>
        <rFont val="Arial"/>
        <family val="2"/>
        <charset val="238"/>
      </rPr>
      <t>2</t>
    </r>
    <r>
      <rPr>
        <sz val="10"/>
        <rFont val="Arial"/>
        <family val="2"/>
        <charset val="238"/>
      </rPr>
      <t xml:space="preserve"> vertikalne projekcije površine skele. </t>
    </r>
  </si>
  <si>
    <r>
      <t>m</t>
    </r>
    <r>
      <rPr>
        <vertAlign val="superscript"/>
        <sz val="10"/>
        <rFont val="Arial"/>
        <family val="2"/>
        <charset val="238"/>
      </rPr>
      <t>2</t>
    </r>
  </si>
  <si>
    <r>
      <t>Skidanje i otprema fasadne H skele. Obračun se vrši po m</t>
    </r>
    <r>
      <rPr>
        <vertAlign val="superscript"/>
        <sz val="10"/>
        <rFont val="Arial"/>
        <family val="2"/>
        <charset val="238"/>
      </rPr>
      <t>2</t>
    </r>
    <r>
      <rPr>
        <sz val="10"/>
        <rFont val="Arial"/>
        <family val="2"/>
        <charset val="238"/>
      </rPr>
      <t xml:space="preserve"> vertikalne projekcije površine skele. </t>
    </r>
  </si>
  <si>
    <t>Skidanje i otprema tunelske skele. Obračun se vrši po m2 tunelske skele.</t>
  </si>
  <si>
    <r>
      <t>Zaštita vanjskih otvora, odnosno postojeće vanjske stolarije: daskama, letvicama i zaštitnom folijom. U cijeni sav rad, materijal i pomoćni materijal.  Obračun po m</t>
    </r>
    <r>
      <rPr>
        <vertAlign val="superscript"/>
        <sz val="10"/>
        <rFont val="Arial"/>
        <family val="2"/>
        <charset val="238"/>
      </rPr>
      <t>2</t>
    </r>
    <r>
      <rPr>
        <sz val="10"/>
        <rFont val="Arial"/>
        <family val="2"/>
        <charset val="238"/>
      </rPr>
      <t>.</t>
    </r>
  </si>
  <si>
    <t>PROČELJA - PRIPREMNI RADOVI UKUPNO:</t>
  </si>
  <si>
    <t>PROČELJA - DEMONTAŽA I RUŠENJA</t>
  </si>
  <si>
    <t>Demontaža i privremeno deponiranje raznih elemenata na pročelju zgrade na mjesto prema odluci nadzornog inženjera i investitora, ponovna montaža nakon izvedbe radova. U cijeni sav potreban rad, alat i pomoćni materijal. Obračun po kom.</t>
  </si>
  <si>
    <t>a</t>
  </si>
  <si>
    <t xml:space="preserve">- nadstrešnice </t>
  </si>
  <si>
    <t>b</t>
  </si>
  <si>
    <t>- vanjska jedinica ventilacije sa svim cijevima I nosačima</t>
  </si>
  <si>
    <t xml:space="preserve">kom </t>
  </si>
  <si>
    <t>c</t>
  </si>
  <si>
    <t>- vanjska jedinica klima uređaja</t>
  </si>
  <si>
    <t>d</t>
  </si>
  <si>
    <t>- rasvjetna tijela</t>
  </si>
  <si>
    <t>e</t>
  </si>
  <si>
    <t>- videonadzor</t>
  </si>
  <si>
    <t>f</t>
  </si>
  <si>
    <t>- rešetke prozora (uključeno prekrajanje i bojanje)</t>
  </si>
  <si>
    <t>g</t>
  </si>
  <si>
    <t>- razni proboji na fasadi (uključivo produljenje)</t>
  </si>
  <si>
    <t>h</t>
  </si>
  <si>
    <t>- ograda vrata (uključeno prekrajanje I bojanje)</t>
  </si>
  <si>
    <t>i</t>
  </si>
  <si>
    <t>- reklamni pano</t>
  </si>
  <si>
    <t>j</t>
  </si>
  <si>
    <t>- razni kabeli (ugradnja podžbukno)</t>
  </si>
  <si>
    <t>Demontaža postojećih vanjskih prozorskih klupčica s odvozom na deponij. Obračun po m demontirane klupčice.</t>
  </si>
  <si>
    <t>Demontaža vertikalnog oluka. U cijeni sav potreban rad, horizontalni i vertikalni prijenos te odvoz na deponij  Obračun po m.</t>
  </si>
  <si>
    <t>PROČELJA - DEMONTAŽA I RUŠENJA UKUPNO:</t>
  </si>
  <si>
    <t>PROČELJA - ZIDARSKI RADOVI</t>
  </si>
  <si>
    <r>
      <t>Skidanje slabodržeće žbuke na pročeljima. U jediničnu cijenu uračunat sav potreban rad i materijal, čišćenje, utovar i odvoz na deponij. Obračun po m</t>
    </r>
    <r>
      <rPr>
        <vertAlign val="superscript"/>
        <sz val="10"/>
        <rFont val="Arial"/>
        <family val="2"/>
        <charset val="238"/>
      </rPr>
      <t>2</t>
    </r>
    <r>
      <rPr>
        <sz val="10"/>
        <rFont val="Arial"/>
        <family val="2"/>
        <charset val="238"/>
      </rPr>
      <t xml:space="preserve"> izvedene površine.</t>
    </r>
  </si>
  <si>
    <t>- slabodržeća žbuka 40% ukupne površine pročelja</t>
  </si>
  <si>
    <r>
      <t>Otprašivanje površine kompletnog pročelja i pranje vodenim mlazom pod pritiskom. Stavka se obračunava prema izvedenim situacijama upisom količina u građevinskoj knjizi.  Obračun po m</t>
    </r>
    <r>
      <rPr>
        <vertAlign val="superscript"/>
        <sz val="10"/>
        <rFont val="Arial"/>
        <family val="2"/>
        <charset val="238"/>
      </rPr>
      <t>2</t>
    </r>
    <r>
      <rPr>
        <sz val="10"/>
        <rFont val="Arial"/>
        <family val="2"/>
        <charset val="238"/>
      </rPr>
      <t>.</t>
    </r>
  </si>
  <si>
    <r>
      <t>Priprema podloge na oštećenim dijelovima zgrade.  Ishrđalu armaturu očistiti i premazati sa antikorozivnom zaštitom. I Stavka se obračunava po izvedenim situacijama sa upisom količina u građevinskoj knjizi. Obračun po m</t>
    </r>
    <r>
      <rPr>
        <vertAlign val="superscript"/>
        <sz val="10"/>
        <rFont val="Arial"/>
        <family val="2"/>
        <charset val="238"/>
      </rPr>
      <t>2</t>
    </r>
    <r>
      <rPr>
        <sz val="10"/>
        <rFont val="Arial"/>
        <family val="2"/>
        <charset val="238"/>
      </rPr>
      <t xml:space="preserve"> izvedene površine.</t>
    </r>
  </si>
  <si>
    <r>
      <t>Priprema podloge na oštećenim dijelovima zgrade.  Izravnavanje oštećenih dijelova pročelja vapneno-cementnom podložnom žbukom tlačne čvrstoće  minimalno CS II, specifične gustoće min. 1.400,00 kg/m³, reakcije na požar A1 u pretpostavljenoj debljini maksimalno 2 cm.  Stavka se obračunava po izvedenim situacijama sa upisom količina u građevinskoj knjizi. Obračun po m</t>
    </r>
    <r>
      <rPr>
        <vertAlign val="superscript"/>
        <sz val="10"/>
        <rFont val="Arial"/>
        <family val="2"/>
        <charset val="238"/>
      </rPr>
      <t>2</t>
    </r>
    <r>
      <rPr>
        <sz val="10"/>
        <rFont val="Arial"/>
        <family val="2"/>
        <charset val="238"/>
      </rPr>
      <t xml:space="preserve"> izvedene površine.</t>
    </r>
  </si>
  <si>
    <t>Strojno uklanjanje donje prozorske špalete u punoj širini otvora, u debljini d=3-5 cm za postavu toplinske izolacije ispod nove prozorske klupčice.</t>
  </si>
  <si>
    <t>Strojno uklanjanje vanjske gornje i bočne prozorske špalete r.š. 10 cm u punoj širini otvora, u debljini d=3 cm za postavu toplinske izolacije. U cijenu je uključen i utovar i odvoz na deponij. Obračun po m uklonjene gornje i bočne prozorske špalete.</t>
  </si>
  <si>
    <t>Zidarska obrada špaleta nakon radova rušenja i demontaže (donja prozorska špaleta). Stavka uključuje podzidavanje, žbukanje kao priprema za izvedbu završnog sloja i bojanje disperzivnom bojom u dva sloja s unutarnje strane (ako se prilikom uklanjanja donje prozorske špalete oštetio i unutarnji dio).</t>
  </si>
  <si>
    <t>Zidarska obrada špaleta nakon radova rušenja i demontaže (gornja i bočne prozorske špalete). Stavka uključuje izravnavanje vapneno-cementnom podložnom žbukom kao pripremu za izvedbu izolacijskih slojeva. 
Obračun po m izvedene gonje i bočne prozorske špalete prosječne širine 10 cm.</t>
  </si>
  <si>
    <t>PROČELJA - ZIDARSKI RADOVI UKUPNO:</t>
  </si>
  <si>
    <t>PROČELJA - IZOLATERSKI I FASADERSKI RADOVI</t>
  </si>
  <si>
    <t>Izvedba hidroizolacije cijele donje špalete na koju se naknadno ugrađuje  klupčica od polimercementnog jednokomponentnog fleksibilnog premaza ( granulacija do 0,63 mm, paropropusnost (HRN EN ISO 7783-1, HRN EN ISO 7783-2 ili jednakovrijedno)  razred I). Izolacija se izvodi  i bočno na špalete do visine cca 20 cm. Nakon ugradnje klupčice spoj s ETICS sustavom zabrtviti trajno elastičnim kitom.</t>
  </si>
  <si>
    <t>Obrada donje prozorske špalete prosječne širine oko 20 cm ekstrudiranim polistirenom (XPS) d=2 cm i to sa padom. U jediničnoj cijeni sadržan je sav potreban rad i materijal. Obračun po m.</t>
  </si>
  <si>
    <t xml:space="preserve">Izvedba hidroizolacije podnožja zgrade na postavljeni armirani toplinsko-izolacijski sustav. Hidroizolacija se izvodi od polimercementnog jednokomponentnog fleksibilnog premaza ( granulacija do 0,63 mm, paropropusnost (HRN EN ISO 7783-1, HRN EN ISO 7783-2 ili jednakovrijedno)  razred I) izveden u dvije radne operacije uzdignut uz zidove uz utapanje trake za brtvljenje u kutevima. Izolacija se izvodi do visine cca 60 cm. </t>
  </si>
  <si>
    <r>
      <t>Obračun po m</t>
    </r>
    <r>
      <rPr>
        <vertAlign val="superscript"/>
        <sz val="10"/>
        <rFont val="Arial"/>
        <family val="2"/>
        <charset val="238"/>
      </rPr>
      <t>2</t>
    </r>
    <r>
      <rPr>
        <sz val="10"/>
        <rFont val="Arial"/>
        <family val="2"/>
        <charset val="238"/>
      </rPr>
      <t xml:space="preserve"> po normi za žbukanje:
- otvori do 3 m</t>
    </r>
    <r>
      <rPr>
        <vertAlign val="superscript"/>
        <sz val="10"/>
        <rFont val="Arial"/>
        <family val="2"/>
        <charset val="238"/>
      </rPr>
      <t>2</t>
    </r>
    <r>
      <rPr>
        <sz val="10"/>
        <rFont val="Arial"/>
        <family val="2"/>
        <charset val="238"/>
      </rPr>
      <t xml:space="preserve"> se ne oduzimaju, špalete se ne obračunavaju 
- kod otvora od 3 m</t>
    </r>
    <r>
      <rPr>
        <vertAlign val="superscript"/>
        <sz val="10"/>
        <rFont val="Arial"/>
        <family val="2"/>
        <charset val="238"/>
      </rPr>
      <t>2</t>
    </r>
    <r>
      <rPr>
        <sz val="10"/>
        <rFont val="Arial"/>
        <family val="2"/>
        <charset val="238"/>
      </rPr>
      <t xml:space="preserve"> do 5 m</t>
    </r>
    <r>
      <rPr>
        <vertAlign val="superscript"/>
        <sz val="10"/>
        <rFont val="Arial"/>
        <family val="2"/>
        <charset val="238"/>
      </rPr>
      <t>2</t>
    </r>
    <r>
      <rPr>
        <sz val="10"/>
        <rFont val="Arial"/>
        <family val="2"/>
        <charset val="238"/>
      </rPr>
      <t>, oduzima se površina preko 3 m</t>
    </r>
    <r>
      <rPr>
        <vertAlign val="superscript"/>
        <sz val="10"/>
        <rFont val="Arial"/>
        <family val="2"/>
        <charset val="238"/>
      </rPr>
      <t>2</t>
    </r>
    <r>
      <rPr>
        <sz val="10"/>
        <rFont val="Arial"/>
        <family val="2"/>
        <charset val="238"/>
      </rPr>
      <t>, špalete se ne obračunavaju
- kod otvora preko 5 m</t>
    </r>
    <r>
      <rPr>
        <vertAlign val="superscript"/>
        <sz val="10"/>
        <rFont val="Arial"/>
        <family val="2"/>
        <charset val="238"/>
      </rPr>
      <t>2</t>
    </r>
    <r>
      <rPr>
        <sz val="10"/>
        <rFont val="Arial"/>
        <family val="2"/>
        <charset val="238"/>
      </rPr>
      <t>, oduzima se površina preko 3 m</t>
    </r>
    <r>
      <rPr>
        <vertAlign val="superscript"/>
        <sz val="10"/>
        <rFont val="Arial"/>
        <family val="2"/>
        <charset val="238"/>
      </rPr>
      <t>2</t>
    </r>
    <r>
      <rPr>
        <sz val="10"/>
        <rFont val="Arial"/>
        <family val="2"/>
        <charset val="238"/>
      </rPr>
      <t>, špalete se obračunavaju.
Stavka uključuje obradu špaleta mineralnom kamenom vunom d=2 cm, obradu donje prozorske špalete ekstrudiranim polistirenom (XPS) d=2 cm i hidroizolaciju utora za prozorsku klupčicu fleksibilnom jednokomponentnom hidroizolacijom na bazi cementa.</t>
    </r>
  </si>
  <si>
    <t>- zidovi  (mineralna kamena vuna d=14 cm)</t>
  </si>
  <si>
    <r>
      <t>Visina polaganja sokla zgrade iznosi 60 cm.
Obračun po m</t>
    </r>
    <r>
      <rPr>
        <vertAlign val="superscript"/>
        <sz val="10"/>
        <rFont val="Arial"/>
        <family val="2"/>
        <charset val="238"/>
      </rPr>
      <t>2</t>
    </r>
    <r>
      <rPr>
        <sz val="10"/>
        <rFont val="Arial"/>
        <family val="2"/>
        <charset val="238"/>
      </rPr>
      <t xml:space="preserve"> po normi za žbukanje:
- otvori do 3 m</t>
    </r>
    <r>
      <rPr>
        <vertAlign val="superscript"/>
        <sz val="10"/>
        <rFont val="Arial"/>
        <family val="2"/>
        <charset val="238"/>
      </rPr>
      <t>2</t>
    </r>
    <r>
      <rPr>
        <sz val="10"/>
        <rFont val="Arial"/>
        <family val="2"/>
        <charset val="238"/>
      </rPr>
      <t xml:space="preserve"> se ne oduzimaju, špalete se ne obračunavaju 
- kod otvora od 3 m</t>
    </r>
    <r>
      <rPr>
        <vertAlign val="superscript"/>
        <sz val="10"/>
        <rFont val="Arial"/>
        <family val="2"/>
        <charset val="238"/>
      </rPr>
      <t>2</t>
    </r>
    <r>
      <rPr>
        <sz val="10"/>
        <rFont val="Arial"/>
        <family val="2"/>
        <charset val="238"/>
      </rPr>
      <t xml:space="preserve"> do 5 m</t>
    </r>
    <r>
      <rPr>
        <vertAlign val="superscript"/>
        <sz val="10"/>
        <rFont val="Arial"/>
        <family val="2"/>
        <charset val="238"/>
      </rPr>
      <t>2</t>
    </r>
    <r>
      <rPr>
        <sz val="10"/>
        <rFont val="Arial"/>
        <family val="2"/>
        <charset val="238"/>
      </rPr>
      <t>, oduzima se površina preko 3 m</t>
    </r>
    <r>
      <rPr>
        <vertAlign val="superscript"/>
        <sz val="10"/>
        <rFont val="Arial"/>
        <family val="2"/>
        <charset val="238"/>
      </rPr>
      <t>2</t>
    </r>
    <r>
      <rPr>
        <sz val="10"/>
        <rFont val="Arial"/>
        <family val="2"/>
        <charset val="238"/>
      </rPr>
      <t>, špalete se ne obračunavaju
- kod otvora preko 5 m</t>
    </r>
    <r>
      <rPr>
        <vertAlign val="superscript"/>
        <sz val="10"/>
        <rFont val="Arial"/>
        <family val="2"/>
        <charset val="238"/>
      </rPr>
      <t>2</t>
    </r>
    <r>
      <rPr>
        <sz val="10"/>
        <rFont val="Arial"/>
        <family val="2"/>
        <charset val="238"/>
      </rPr>
      <t>, oduzima se površina preko 3 m</t>
    </r>
    <r>
      <rPr>
        <vertAlign val="superscript"/>
        <sz val="10"/>
        <rFont val="Arial"/>
        <family val="2"/>
        <charset val="238"/>
      </rPr>
      <t>2</t>
    </r>
    <r>
      <rPr>
        <sz val="10"/>
        <rFont val="Arial"/>
        <family val="2"/>
        <charset val="238"/>
      </rPr>
      <t xml:space="preserve">, špalete se obračunavaju.
</t>
    </r>
  </si>
  <si>
    <t>- zid  (ekstrudirani polistiren d=14 cm)</t>
  </si>
  <si>
    <t>a)</t>
  </si>
  <si>
    <t>- podnožje zgrade i sokl balkona (ekstrudirani polistiren d=14 cm)</t>
  </si>
  <si>
    <t>PROČELJA - IZOLATERSKI I FASADERSKI RADOVI UKUPNO:</t>
  </si>
  <si>
    <t>PROČELJA - LIMARSKI RADOVI</t>
  </si>
  <si>
    <t>PROČELJA - LIMARSKI RADOVI UKUPNO</t>
  </si>
  <si>
    <t>PROČELJA - OSTALI RADOVI</t>
  </si>
  <si>
    <t>Završno čišćenje zgrade i gradilišta. Potrebno očistiti sve klupice, stakla i okoliš. Obračun po kompletu izvršenih radova.</t>
  </si>
  <si>
    <t>PROČELJA - OSTALI RADOVI UKUPNO</t>
  </si>
  <si>
    <t>KROV - DEMONTAŽE I RUŠENJA</t>
  </si>
  <si>
    <t>Demontaža i zbrinjavanje pokrova krova od azbestnih ploča. U cijenu je uključen sav rad, materijal, transport, alat i naknade za zbrinjavanje otpada. Obračun po m2 površine.</t>
  </si>
  <si>
    <t>Demontaža i zbrinjavanje horizontalnog limenog žlijeba za odvodnju oborinske vode. U cijenu je uključen sav rad, materijal, transport, alat i naknade za zbrinjavanje otpada.  Obračun po m.</t>
  </si>
  <si>
    <t>Demontaža i zbrinjavanje metalne i drvene podkonstrukcije pokrova krova i ostalih slojeva do nosive armiranobetonske konstrukcije. U cijenu je uključen sav rad, materijal, transport, alat i naknade za zbrinjavanje otpada. Obračun po m2 površine.</t>
  </si>
  <si>
    <t>Demontaža I zbrinjavanje postojećeg krovnog razvoda gromobrana. Obračun po m.</t>
  </si>
  <si>
    <t>KROV - DEMONTAŽE I RUŠENJA UKUPNO:</t>
  </si>
  <si>
    <t>H)</t>
  </si>
  <si>
    <t>KROV - IZOLATERSKI RADOVI</t>
  </si>
  <si>
    <t>Zatvaranje hladnih mostova između AB konstrukcije i krovnih panela kamenom vunom. Izvodi se na zabatu.</t>
  </si>
  <si>
    <t>KROV - IZOLATERSKI RADOVI UKUPNO:</t>
  </si>
  <si>
    <t>I)</t>
  </si>
  <si>
    <t>KROV - BRAVARSKI RADOVI</t>
  </si>
  <si>
    <t>Dobava materijala i izrada čelične podkonstrukcije za postavu  krovnog izolacijskog panela na kosom krovu zgrade. Antikorozivna zaštita 2 temeljna premaza i 2 završna premaza. U cijenu uključiti sve kompletno, nosivu metalnu podkonstrukciju, pomoćna i vezna sredstva te pripremu za postavljanje podkonstrukcije fotonaponskih panela.  Predviđeno 10 kg/m2. Obračun po kg.</t>
  </si>
  <si>
    <t>kg</t>
  </si>
  <si>
    <t>KROV - BRAVARSKI RADOVI UKUPNO:</t>
  </si>
  <si>
    <t>J)</t>
  </si>
  <si>
    <t>KROV - LIMARSKI I KROVOPOKRIVAČKI RADOVI</t>
  </si>
  <si>
    <t>Dobava materijala i izrada limenih opšava na spoju krova i vijenca. Obračun po m.</t>
  </si>
  <si>
    <t xml:space="preserve">Dobava materijala i izrada snjegobrana. </t>
  </si>
  <si>
    <t>KROV - LIMARSKI I KROVOPOKRIVAČKI RADOVI UKUPNO:</t>
  </si>
  <si>
    <t>K)</t>
  </si>
  <si>
    <t>KROV - OSTALI RADOVI</t>
  </si>
  <si>
    <t>KROV - OSTALI RADOVI UKUPNO:</t>
  </si>
  <si>
    <t>L)</t>
  </si>
  <si>
    <t>STOLARSKI RADOVI</t>
  </si>
  <si>
    <t>Demontaža stare  stolarije sa ručnim iznošenjem otpada, utovarom i transportom na gradsko odlagalište otpada sa plaćanjem svih pristojbi. U cijenu je uračunat sav rad, materijal i transport. Obračun po kom deponirane stare stolarije.</t>
  </si>
  <si>
    <t>400x400 rolo vrata</t>
  </si>
  <si>
    <t>Izrada, doprema i ugradnja novih rolo vrata u boji profila po izboru investitora. Koeficijent prolaza topline  za komplet U max= 1,4 W/m2K. Zaštita od buke min KLASA ZAŠTITE 2. Dostava izvješća o ispitivanjima obavezna. Obračun po komadu. U cijeni je uključena obavezna provjera mjera na licu mjesta.</t>
  </si>
  <si>
    <t>Zidarska obrada unutarnjih špaleta širine do 20 cm finom produžnom žbukom te dvostruko gletanje i dvostruko bojanje unutarnjih špaleta širine do 20 cm sa svim potrebnim predradnjama i zaštićivanjem površina u tijeku radova.</t>
  </si>
  <si>
    <t>STOLARSKI RADOVI UKUPNO:</t>
  </si>
  <si>
    <t>VIII)</t>
  </si>
  <si>
    <t>REKONSTRUKCIJA SUSTAVA GRIJANJA I HLAĐENJA</t>
  </si>
  <si>
    <t>UVODNE NAPOMENE:</t>
  </si>
  <si>
    <t>* Troškovnikom nije obuhvaćeno skidanje - demontaža ili zaštita obloga, posoblja i</t>
  </si>
  <si>
    <t xml:space="preserve">    i svih elemenata koji su smetnja obavljanju radova ili se mogu oštetiti.</t>
  </si>
  <si>
    <t>* Također nije obuhvaćeno niti ponovno  opremanje prostorija po završetku radova.</t>
  </si>
  <si>
    <t>*  Potrebno je izvršiti zatvaranje svih otvora nakon  postave  nove  opreme i cjevovoda.</t>
  </si>
  <si>
    <t>* Izvođač instalaterskih radova je dužan “izvući” iz  zidova nosače, konzole i ostale dijelove,</t>
  </si>
  <si>
    <t xml:space="preserve">   a samo tamo gdje to nije moguće treba odštemati okolo i odsjeći ih u zidu.</t>
  </si>
  <si>
    <t>* Izvođač instalaterskih radova je također dužan u okviru svojih radova - cijene izvršiti sva</t>
  </si>
  <si>
    <t xml:space="preserve">   štemanja, šlicanja podova i zidova, probijanja otvora  itd. te potom učvršćenja ugrađene</t>
  </si>
  <si>
    <t xml:space="preserve">   opreme, potrebno za demontažu i kasnije izvođenje kompletne instalacije.</t>
  </si>
  <si>
    <t>* Cijena demontaže uključuje stalno čišćenje  gradilišta i odvoz na odlagalište određeno u</t>
  </si>
  <si>
    <t xml:space="preserve">   krugu objekta sve demontirane opreme i pratećeg građevinskog materijala, te zbrinjava-</t>
  </si>
  <si>
    <t xml:space="preserve">   nje - transport svega s odlagališta na deponij koji osigurava izvođač.</t>
  </si>
  <si>
    <t>* Pripremne, demontažne, prateće radove kao i sve druge radove izvođač je dužan obavlja-</t>
  </si>
  <si>
    <t xml:space="preserve">   ti krajnje pažljivo te je o svim detaljima dužan izvjestiti nadzor / tehničko osoblje investitora,</t>
  </si>
  <si>
    <t xml:space="preserve">Dizalica topline se isporučuje u jednom komadu tvornički ispitana te napunjena potrebnom količinom radne tvari R410A i ulja. </t>
  </si>
  <si>
    <t>Tehničke karakteristike pri projektnim uvjetima za Tok=5°C:</t>
  </si>
  <si>
    <t>Tehničke karakteristike pri projektnim uvjetima za Tok=-8°C:</t>
  </si>
  <si>
    <t>Napajanje : 400V - 3ph - 50Hz</t>
  </si>
  <si>
    <t>Minimalna snaga u radu: 25% ukupne snage</t>
  </si>
  <si>
    <t>Uređaj treba imati slijedeće komponente :</t>
  </si>
  <si>
    <t>Oprema koja treba biti sadržana u isporuci dizalice topline:</t>
  </si>
  <si>
    <t>* DI: Set point reset, prekretanje G/H DO: Signal greške</t>
  </si>
  <si>
    <t>* Kontrolnik protoka "Flow switch"</t>
  </si>
  <si>
    <t>* Zaštitna mreža kondenzatora</t>
  </si>
  <si>
    <t>* RA - Protusmrzavajuća zaštita isparivača i hidrauličkih komponenti uređaja</t>
  </si>
  <si>
    <t>* RG - Precizna kontrola kondenzacije preko promjenjive brzine rada ventilatora - cjelogodišnje hlađenje</t>
  </si>
  <si>
    <t>* CSP - kompenzacija polazne temperature vode u ovisnosti o temperaturi okoline</t>
  </si>
  <si>
    <t>* CA - napredni upravljač: spajanje preko LAN kabela I upravljanje preko Web Browsera</t>
  </si>
  <si>
    <t>* COTW - Kontrola temperature izlazne vode</t>
  </si>
  <si>
    <t>* Modbus komunikacijska kartica</t>
  </si>
  <si>
    <t>* AG - Gumene antivibracijske podloške</t>
  </si>
  <si>
    <t>* RAV - grijač tavice kondenzata</t>
  </si>
  <si>
    <t>Uređaj treba tvornički biti isporučen prema gore navedenom te spreman za rad nakon hidrauličkog i električnog spajanja. Dodatne isporuke opreme i software-a nisu dopuštene, odnosno ako budu potrebne idu na teret isporučitelja.</t>
  </si>
  <si>
    <t>Parametri i elementi koji su nužan uvjet kod dokazivanja jednakovrijednosti:</t>
  </si>
  <si>
    <t>* rad dizalice topline s minimalnom snagom 25% ukupne snage dizalice topline</t>
  </si>
  <si>
    <t>* temperatura polaza 65°C pri Tok= -8°C</t>
  </si>
  <si>
    <t>* minimalni ESP pumpe</t>
  </si>
  <si>
    <t xml:space="preserve">Dobava i montaža elastičnog spoja cijevi na agregat </t>
  </si>
  <si>
    <t xml:space="preserve">3" - 500 mm. </t>
  </si>
  <si>
    <t>Dobava i montaža grijaćih kablova za oblaganje vanjskog cjevovoda DN80 te oblaganje armature u sklopu rashladnika vode. Potrebno je grijaće kablove, kao i zaštitu od smrzavanja rashladnika montirati na fazu el. energije koja je zaštićena od iskapčanja, da ne bi došlo do smrzacanja cjevovoda i rashladnika vode.</t>
  </si>
  <si>
    <t>Dobava i montaža slavine za pražnjenje i punjenje</t>
  </si>
  <si>
    <t>Standardna boja panela je RAL 9010</t>
  </si>
  <si>
    <t>Dobava i ugradnja kolektora (polazni i povratni) na prvi panel u seriji</t>
  </si>
  <si>
    <t xml:space="preserve">8) </t>
  </si>
  <si>
    <t>Dobava i ugradnja kolektora na zadnjem panelu u serijskom spoju panela</t>
  </si>
  <si>
    <t>Rashladni učinak odabran je prema temperaturi prostora 26 °C suhog termometra / 19°C vlažnog termometra i temperaturi hladne vode 7/12°C.</t>
  </si>
  <si>
    <t>Ogrijevni učinak odabran je na temperaturi prostora 20 °C, i temperaturi tople vode 65 °C.</t>
  </si>
  <si>
    <t>Dodatna oprema koja se isporučuje u sklopu ventilokonvektora:</t>
  </si>
  <si>
    <t>* troputni ventil 220V; on-off tvornički montiran na ventilokonvektoru</t>
  </si>
  <si>
    <t>* pomoćna tavica za kondenzat</t>
  </si>
  <si>
    <t>9.1)</t>
  </si>
  <si>
    <t>Dobava i ugradnja: Tip 1 - ventilokonvektora</t>
  </si>
  <si>
    <t>Pad tlaka na vodenoj strani u režimu grijanja: 8 kPa</t>
  </si>
  <si>
    <t>9.2)</t>
  </si>
  <si>
    <t>Dobava i ugradnja: Tip 2 - ventilokonvektora</t>
  </si>
  <si>
    <t>Pad tlaka na vodenoj strani u režimu hlađenja: 6,4 kPa</t>
  </si>
  <si>
    <t>Pad tlaka na vodenoj strani u režimu grijanja: 4,9 kPa</t>
  </si>
  <si>
    <t xml:space="preserve">Dobava i montaža gibljive elastične cijevi, bez mijenjanja promjera, izolirane, za priključak ventilokonvektora na horizontalni cijevni razvod.   </t>
  </si>
  <si>
    <t>DN 20</t>
  </si>
  <si>
    <t>Dobava i montaža: Relejna kutija</t>
  </si>
  <si>
    <t>Za upravljanje grupe 2-4 ventilokonvektora</t>
  </si>
  <si>
    <t>12)</t>
  </si>
  <si>
    <t>Dobava i montaža Al radijatorskih članaka sa svim spojnim, brtvenim i ovjesnim priborom te čepovima i redukcijama.</t>
  </si>
  <si>
    <t>članak</t>
  </si>
  <si>
    <t>13)</t>
  </si>
  <si>
    <t>Dobava i montaža kuglastog prirubničkog ventila s protuprirubnicama, vijcima i brtvom, NP 16</t>
  </si>
  <si>
    <t>DN 80</t>
  </si>
  <si>
    <t>DN 65</t>
  </si>
  <si>
    <t>14)</t>
  </si>
  <si>
    <t>Dobava i montaža nepovratnog prirubničkog ventila s protuprirubnicama, vijcima i brtvom, NP 16</t>
  </si>
  <si>
    <t>15)</t>
  </si>
  <si>
    <t xml:space="preserve">Dobava i montaža prirubničkog odvajača nečistoća s protuprirubnicama, vijcima i brtvom, NP 16 </t>
  </si>
  <si>
    <t>16)</t>
  </si>
  <si>
    <t xml:space="preserve">Dobava i montaža kuglastih navojnih ventila za vodu sa holenderima </t>
  </si>
  <si>
    <t>DN 50</t>
  </si>
  <si>
    <t>DN 40</t>
  </si>
  <si>
    <t>DN 32</t>
  </si>
  <si>
    <t>DN 25</t>
  </si>
  <si>
    <t>17)</t>
  </si>
  <si>
    <t xml:space="preserve">Dobava i montaža navojnih nepovratnih ventila sa holenderima s MS zaklopkom </t>
  </si>
  <si>
    <t>18)</t>
  </si>
  <si>
    <t>Dobava i montaža navojnih hvatača nečistoća sa holenderima</t>
  </si>
  <si>
    <t>19)</t>
  </si>
  <si>
    <t>DN 15</t>
  </si>
  <si>
    <t>20)</t>
  </si>
  <si>
    <t>DX M30x1,5</t>
  </si>
  <si>
    <t>21)</t>
  </si>
  <si>
    <t xml:space="preserve">Dobava i montaža: Radijatorska prigušnica i zaporni ventil s mogućnošću dogradnje ispusta za vodu iz radijatora. Tijelo prigušnice je iz bronce otporno na koroziju i starenje. </t>
  </si>
  <si>
    <t>22)</t>
  </si>
  <si>
    <t>Dobava i montaža: Radijatorska slavina za punjenje i pražnjenje</t>
  </si>
  <si>
    <t>23)</t>
  </si>
  <si>
    <t>Dobava i montaža: Odzračni ventil/pipac za radijatore</t>
  </si>
  <si>
    <t>1/2"</t>
  </si>
  <si>
    <t>24)</t>
  </si>
  <si>
    <t>25)</t>
  </si>
  <si>
    <t>Dobava i montaža: Termički pogon 230V,dizajniran za ON/OFF  ili PWM kontrolu za sustave grijanja i hlađenja, za ugradnju na regulacijske ventile , sa priključkom M 30x1,5; NC-bez napona normalno zatvoren</t>
  </si>
  <si>
    <t>26)</t>
  </si>
  <si>
    <t>27)</t>
  </si>
  <si>
    <t>28)</t>
  </si>
  <si>
    <t>29)</t>
  </si>
  <si>
    <t>30)</t>
  </si>
  <si>
    <t xml:space="preserve">Dobava i montaža kuglastih navojnih ventila za vodu sa holenderima   </t>
  </si>
  <si>
    <t>31)</t>
  </si>
  <si>
    <t>1/2 "</t>
  </si>
  <si>
    <t>3/4 "</t>
  </si>
  <si>
    <t>32)</t>
  </si>
  <si>
    <t>Dobava i montaža: Ventili za hidrauličko uravnoteženje u sustavima grijanja i hlađenja izrađeni iz Nodularnog lijeva sa proporcionalnom karakteristikom prigušenja, mjernim priključcima za instrument za podešavanje protoka, opremljeni ručnim kolom sa numeričkom digitalnom skalom od 0.0 do 8.0 za predpodešavanje i mogućnosti blokiranja podešenog položaja. Radno područje ventila od -20 do 120/150 °C te razred tlaka PN 16/25. Stavka obvezno uključuje jednokratno podešavanje protoka i izradu zapisnika o postignutim protocima. Ventili sa prirubničkim spojem.</t>
  </si>
  <si>
    <t>STAF DN 65</t>
  </si>
  <si>
    <t>STAF DN 80</t>
  </si>
  <si>
    <t>33)</t>
  </si>
  <si>
    <t>Dobava i montaža automatskog odzračnog ventila, Područje rada od -10 °C do + 110 °C, nazivnog tlaka PN 10.</t>
  </si>
  <si>
    <t>34)</t>
  </si>
  <si>
    <t xml:space="preserve">Dobava i montaža: Troputni regulacijski ventil, jednakopostotne karakteristike( EQM) A-AB ili linearne karakteristike B-AB,  za sustave grijanja i hlađenja. Hod ventila za DN 15-20  12mm, DN 25-50  14mm, DN 65-100 20/30mm i DN 125-150 50mm . Radno područje od -15 do 150 ° C. Tijelo ventila izrađeno od bronze nazivnog tlaka PN 16. Spajanje putem navojnog priključka do DN 50, iznad DN 50 prirubnički. </t>
  </si>
  <si>
    <t>DN 80, Kvs 100</t>
  </si>
  <si>
    <t>35)</t>
  </si>
  <si>
    <t>kom.</t>
  </si>
  <si>
    <t>36)</t>
  </si>
  <si>
    <t>37)</t>
  </si>
  <si>
    <t>38)</t>
  </si>
  <si>
    <t>39)</t>
  </si>
  <si>
    <t>40)</t>
  </si>
  <si>
    <t>41)</t>
  </si>
  <si>
    <t>42.1)</t>
  </si>
  <si>
    <t xml:space="preserve">Dimenzije montaže
Priključak cijevi s usisne strane: DN 32, PN 6/10
Priključak cijevi s tlačne strane: DN 32, PN 6/10
</t>
  </si>
  <si>
    <t>42.2)</t>
  </si>
  <si>
    <t xml:space="preserve">Dimenzije montaže
Priključak cijevi s usisne strane: DN 40, PN 6/10
Priključak cijevi s tlačne strane: DN 40, PN 6/10
</t>
  </si>
  <si>
    <t>43)</t>
  </si>
  <si>
    <t xml:space="preserve">Dimenzije montaže
Priključak cijevi s usisne strane: DN 50, PN 6/10
Priključak cijevi s tlačne strane: DN 50, PN 6/10
</t>
  </si>
  <si>
    <t>44)</t>
  </si>
  <si>
    <t xml:space="preserve">Dimenzije montaže
Priključak cijevi s usisne strane: DN 25, PN 6/10
Priključak cijevi s tlačne strane: DN 25, PN 6/10
</t>
  </si>
  <si>
    <t>45)</t>
  </si>
  <si>
    <t>46)</t>
  </si>
  <si>
    <t>Dobava i montaža sigurnosnog ventila DN20, 3 bar</t>
  </si>
  <si>
    <t>47)</t>
  </si>
  <si>
    <t xml:space="preserve">Potrebni građevinski radovi za proboj rupa za vođenje instalacije  kroz objekt, zatim proboj rupa u vanjskom zidu kotlovnice za prolaz cijevi dizalice topline u stavku uključeni i završni radovi brtvljenja proboja, gipsanje i bojanje zidova </t>
  </si>
  <si>
    <t>48)</t>
  </si>
  <si>
    <t>Razni tipski, pocinčani materijal za ovješenje i učvrščenje (držači cjevovoda, obujmice, zavješenja, pričvrsnice, podupore, nosive konstrukcije zaštićena s dva sloja temeljne boje i dva sloja pokrivne boje otporne na atmosferilije te ostala pomoćna učvršćenja za montažu, uz potrebne matice i vijke) sa umecima za zvučnu izolaciju, sve u potrebnoj količini i kvaliteti. Stavka uključuje pomoćni spojni i brtveni materijal kao što su brtve, klingerit, kudjelja, firnis, vijci i matice, žica za autogeno zavarivanje, kisik, disuplin, te materijal koji nije specificiran, također sve u potrebnoj količini i kvaliteti.</t>
  </si>
  <si>
    <t>49)</t>
  </si>
  <si>
    <t>50)</t>
  </si>
  <si>
    <t>51)</t>
  </si>
  <si>
    <t>52)</t>
  </si>
  <si>
    <t>53)</t>
  </si>
  <si>
    <t>AUTOMATSKA REGULACIJA SUSTAVA GRIJANJA</t>
  </si>
  <si>
    <t>53.1)</t>
  </si>
  <si>
    <t>Dobava i montaža: Strojarnica - osjetnici</t>
  </si>
  <si>
    <t xml:space="preserve">Vanjski osjetnik temperature
S+S </t>
  </si>
  <si>
    <t>Uronski osjetnik temperature NTC 20 kΩ, 100mm
S+S  NTC20K 100MM</t>
  </si>
  <si>
    <t>Čahura za uronski osjetnik temperature, 100mm
MS 100MM</t>
  </si>
  <si>
    <t>Osjetnik tlaka 0-6 bar, 0-10V
  SHD-SD-U 6</t>
  </si>
  <si>
    <t>53.2)</t>
  </si>
  <si>
    <t xml:space="preserve">Sobni osjetnici </t>
  </si>
  <si>
    <t>53.3)</t>
  </si>
  <si>
    <t>DDC Oprema</t>
  </si>
  <si>
    <t>53.4)</t>
  </si>
  <si>
    <t>Upravljački ormar</t>
  </si>
  <si>
    <t>53.5)</t>
  </si>
  <si>
    <t>Inženjering</t>
  </si>
  <si>
    <t>Specijalistički radovi programiranja i puštanja u rad na nivou opreme u polju:</t>
  </si>
  <si>
    <t>-nadzor nad ugradnjom opreme u polju
-ugađanje opreme u polju
-puštanje u rad
-testiranje isporučene opreme                                                                                                -podešavanje parametara regulacije
-izrada uputstava za rad
-obuka osoblja krajnjeg korisnika</t>
  </si>
  <si>
    <t>53.6)</t>
  </si>
  <si>
    <t>Specijalistički radovi programiranja i puštanja u rad DDC opreme. Radovi uključuju:</t>
  </si>
  <si>
    <t>-izrada finalnih funkcionalnih shema
-izrada strujnih shema elektrokomandnih ormara (potrebno dostaviti projektantu/nadzoru na ovjeru)
-programiranje DDC regulatora
-testiranje aplikacija
-puštanje u rad
-ispitivanje signala i izrada protokola o ispitivanju 
-programiranje grafičkih prikaza na Touch panelu                                                                                            -podešavanje parametara regulacije sukladno projektantskim i korisničkim zahtjevima
-izrada uputstava za rad
-obuka osoblja krajnjeg korisnika</t>
  </si>
  <si>
    <t>53.7)</t>
  </si>
  <si>
    <t>Specijalistički radovi programiranja na nivou grafičke vizualizacije unutar  WEB sučelja u DDC kontroleru. Vizualizacija i upravljenje sustavom predviđeno je i putem Internet pretraživača s bilo kojeg računala na mreži, a pristup sustavu je moguć samo uz odgovarakuća korisnička pristupna prava.</t>
  </si>
  <si>
    <t>-testiranje komunikacija</t>
  </si>
  <si>
    <t>-izrada i programiranje grafičkih prikaza</t>
  </si>
  <si>
    <t>-programiranje alarmnih prikaza</t>
  </si>
  <si>
    <t>-izrada uputstava za rad</t>
  </si>
  <si>
    <t>-obuka osoblja krajnjeg korisnika</t>
  </si>
  <si>
    <t>54)</t>
  </si>
  <si>
    <t>Dobava i montaža plastične cijevi za odvod kondenzata uključivo spojni fitinzi, potrošni materijal za izradu spojeva, pričvrsni pribor i sl., slijedećih dimenzija PVC Ø32</t>
  </si>
  <si>
    <t>55)</t>
  </si>
  <si>
    <t>Dobava i montaža toplinske izolacije s parnom branom za spriječavanje kondenzacije, samogasiva, za izolaciju instalacije odvoda kondenzata, uključivo, spojni i montažni materijal, ljepilo, spojne trake i sl.</t>
  </si>
  <si>
    <t>Ø32, s = 13 mm</t>
  </si>
  <si>
    <t>56)</t>
  </si>
  <si>
    <t>Specificirana je neto duljina cijevi, uvećana za 1 m za svaki  T komad ili završni komad sa navojem za navojni spoj (štuc za cijev) te uvećana za 0,5 m za svaki cijevni luk</t>
  </si>
  <si>
    <t>DN80∅88,9mm</t>
  </si>
  <si>
    <t>DN65∅76,1mm</t>
  </si>
  <si>
    <t>DN50∅60,3mm</t>
  </si>
  <si>
    <t>DN40∅48,3mm</t>
  </si>
  <si>
    <t>DN32∅42,4mm</t>
  </si>
  <si>
    <t>DN25∅33,7mm</t>
  </si>
  <si>
    <t>DN20∅26,9mm</t>
  </si>
  <si>
    <t>DN15∅21,3mm</t>
  </si>
  <si>
    <t>57)</t>
  </si>
  <si>
    <t>Obračun po neto ugrađenoj duljini cijevi, uvećanoj za 1 m za svaki T komad i 0,5 m za svaki cijevni luk.</t>
  </si>
  <si>
    <t>58)</t>
  </si>
  <si>
    <t>Dobava i montaža: toplinske izolacije toplovodnih cijevi, u strojarnici, iz dva sloja ekspandirane gume debljine (2X25 mm) za cijevi slijedećih dimenzija, u oblozi od aluminijskog lima za vanjsku ugradnju (AlMg3):</t>
  </si>
  <si>
    <t>59)</t>
  </si>
  <si>
    <t>Dobava i montaža bakrenih cijevi za grijanje i hlađenje, uključivo spojni fitinzi, potrošni materijal za izradu tvrdo lemljenih spojeva, pričvrsni pribor i sl., slijedećih dimenzija</t>
  </si>
  <si>
    <t>Ø42x1,5</t>
  </si>
  <si>
    <t>Ø35x1,5</t>
  </si>
  <si>
    <t>Ø28x1,2</t>
  </si>
  <si>
    <t>Ø22x1,0</t>
  </si>
  <si>
    <t>Ø18x1,0</t>
  </si>
  <si>
    <t>60)</t>
  </si>
  <si>
    <t>61)</t>
  </si>
  <si>
    <t>62)</t>
  </si>
  <si>
    <t>63)</t>
  </si>
  <si>
    <t>Bojanje obloga od gipskartonskih ploča poludisperzivnim bojama,
u dva premaza sa svim čišćenjem i otprašivanjem podloge. Odabir boje u dogovoru s investitorom. Obračun po m2.</t>
  </si>
  <si>
    <t>m2</t>
  </si>
  <si>
    <t>64)</t>
  </si>
  <si>
    <t>65)</t>
  </si>
  <si>
    <t>Proširenje otvora u AB zidu za 30 cm radi postave novih vrata na strojarnici dim 110x215 cm te urezivanje za postavu novog nadvoja. U cijenu je uključen sav rad ljudi  i strojeva, materijal i transport. Obračun po m' izrezanog zida.</t>
  </si>
  <si>
    <t>66)</t>
  </si>
  <si>
    <t>67)</t>
  </si>
  <si>
    <t>68)</t>
  </si>
  <si>
    <t>69)</t>
  </si>
  <si>
    <t>m3</t>
  </si>
  <si>
    <t>70)</t>
  </si>
  <si>
    <t xml:space="preserve">Pisana uputstva za rukovanje i održavanje sustavom                                                  </t>
  </si>
  <si>
    <t>71)</t>
  </si>
  <si>
    <t xml:space="preserve">Izrada sheme rada novog sustava </t>
  </si>
  <si>
    <t>72)</t>
  </si>
  <si>
    <t>Kompletna demontaža postojeće instalacije  grijanja zgrade i kotlovnice, uključivo svi pripremno završni radovi, prenosi po gradilištu, čišćenje gradilišta i odvoz na deponij, kojeg osigurava izvođač</t>
  </si>
  <si>
    <t>73)</t>
  </si>
  <si>
    <t>Izvedba uzemljenja temelja dizalice topline FeZn trakom, ispitivanje instalacije.</t>
  </si>
  <si>
    <t>74)</t>
  </si>
  <si>
    <t>Spajanje svi EL. UREĐAJA I OSJETNIKA na šinski razvod UPRAVLJAČKOG ORMARA U STROJARNICI, stavka uključuje potrebne otcjepne kutije, zaštitne sklopke, kabliranje i sav potreban instalacijski i montažni materijal te rad potreban za dovođenje u puno pogonsko stanje.</t>
  </si>
  <si>
    <t>75)</t>
  </si>
  <si>
    <t>Spajanje DIZALICE TOPLINE I UPRAVLJAČKOG ORMARA U STROJARNICI na šinski razvod GRO, stavka uključuje potrebne otcjepne kutije, zaštitne sklopke, kabliranje (FG7OR 3x25, FG7OR 5x16) i sav potreban instalacijski i montažni materijal te rad potreban za dovođenje u puno pogonsko stanje.</t>
  </si>
  <si>
    <t>76)</t>
  </si>
  <si>
    <t>Ispitivanje instalacija i izrada zapisnika o izvršenim mjerenjima</t>
  </si>
  <si>
    <t>77)</t>
  </si>
  <si>
    <t>Najam autodizalice za potebe montaže dimnjaka. Obračun po radnom satu.</t>
  </si>
  <si>
    <t>78)</t>
  </si>
  <si>
    <t xml:space="preserve">Troškovi prijevoza i uskladištenja specificirane opreme i materijala od mjesta nabavke do gradilišta, troškovi dovoza i odvoza alata
potrebnog za montažu instalacije, svi prijenosi po gradilištu te odvoz preostalog materijala, uključivo čišćenje gradilišta.
</t>
  </si>
  <si>
    <t>79)</t>
  </si>
  <si>
    <t xml:space="preserve">Projekt izvedenog stanja strojarskog projekta, uvezan u jedan zasebni primjerak u papirnatom obliku i na CD-u. Projekt izvedenog stanja se izrađuje na temelju unesenih svih izmjena od strane izvođaća u jedan primjerak dokumentacije.
</t>
  </si>
  <si>
    <t>80)</t>
  </si>
  <si>
    <t>Pripremno-završni radovi. Uvođenje u posao, upoznavanje s građevinom, obilježavanje prodora i proboja i usklađivanje s ostalim sudionicima u gradnji. Kontakti s nadzornom službom.</t>
  </si>
  <si>
    <t>81)</t>
  </si>
  <si>
    <t>REKONSTRUKCIJA SUSTAVA GRIJANJA I HLAĐENJA UKUPNO:</t>
  </si>
  <si>
    <t>Dobava i montaža spojne kutije IP 55 dimenzija maksimalno 100x100mm</t>
  </si>
  <si>
    <t>Dobava ugradbenog razdjelnog ormara RO maksimalnih dimenzija 50x50x20 cm, te nabava, isporuka i montaža kompletnog materijala. (1 kom)</t>
  </si>
  <si>
    <t>Dobava i montaža metalnih  kanalica dimenzija maksimalno 100x20 mm</t>
  </si>
  <si>
    <t>Vršna snaga: PMPP=320 W, Dozvoljeno odstupanje snage: maksimalno (-0/+4,9) W</t>
  </si>
  <si>
    <t>Dobava, montaža i spajanje ormara istosmjernog i izmjeničnog razvoda RO AC/DC. Ormar je maksimalno dim. 500x600x150mm. Razvodni ormar opremiti sa:</t>
  </si>
  <si>
    <r>
      <t>Dobava, montaža i spajanje ormara istosmjernog i izmjeničnog razvoda RO AC/DC. Ormar je</t>
    </r>
    <r>
      <rPr>
        <sz val="10"/>
        <color rgb="FFFF0000"/>
        <rFont val="Arial"/>
        <family val="2"/>
        <charset val="238"/>
      </rPr>
      <t xml:space="preserve"> </t>
    </r>
    <r>
      <rPr>
        <sz val="10"/>
        <rFont val="Arial"/>
        <family val="2"/>
        <charset val="238"/>
      </rPr>
      <t>maksimalno dim. 500x600x150mm. Razvodni ormar opremiti sa:</t>
    </r>
  </si>
  <si>
    <t>Pravo korištenja računalno-poslovnog sustava (na mjesečnoj bazi)</t>
  </si>
  <si>
    <t>Usluga prijenosa podataka u računalno-poslovni sustav (na mjesečnoj bazi)</t>
  </si>
  <si>
    <t>-  razvodni ormar od čeličnog lima, IP54, dimenzija maksimalno 800x600mm</t>
  </si>
  <si>
    <t xml:space="preserve">Dobava i montaža skele (tunela) širine minimalno 3,0m, visine minimalno 2,2 m, kao dodatne zaštite prilazima u zgradu. Skelu je potrebno izvesti prema važećim tehničkim propisima.. Obračun se vrši po m tunelske skele. </t>
  </si>
  <si>
    <t xml:space="preserve">Ispitivanje nosivosti pričvrsnica za ETICS sustav ili jednakovrijedno probnim izvlačenjem centričnom vlačnom silom (pričvrsnica mora izdržati deklariranu silu na izvlačenje). </t>
  </si>
  <si>
    <t>Dobava i ugradnja ploča mineralne kamene vune dim. min. 100x40 cm, za srednjeslojni toplinski kontaktni sustav pročelja prema HRN EN 13162 ili jednakovrijedno , debljine d=14 cm (materijal za izvedbu povezanog sustava za vanjsku toplinsku izolaciju ETICS ili jednakovrijedno) sljedećih karakteristika:
- deklarirana toplinska provodljivost maksimalno  λ=0,035 W/mK
- reakcija na požar minimalno Razred A2-s1-d0
- paropropusnost sd ≤ 1,0 m
- čvrstoća prianjanja ≥ 0,08 MPa
Stavka uključuje obradu špaleta mineralnom kamenom vunom debljine d=2 cm I premaz s nerazrijeđenim ekstra adhezivnim temeljnim premazom visoke elastičnosti i čvrstoće prionjivosti.</t>
  </si>
  <si>
    <t xml:space="preserve">L i j e p lj e nj e: Lijepljenje ploča od mineralne vune nanošenjem morta za lijepljenje i armiranje, gustoća suhog očvrslog morta (HRN EN 1015-10 ili jednakovrijedno) 1000 ±100 kg/m3, tlačna čvrstoća (HRN EN 1015-11 ili jednakovrijedno) ≥ 4N/mm2, trakasto po rubovima i točkasto po sredini ploča (min 40% ravnomjerna pokrivenost ploče).Ploče se min. 5 dana nakon lijepljenja dodatno mehanički pričvršćuju navojnim pričvrsnicama sa čeličnim vijkom, min. dubine sidrenja 50 mm (6-8 kom/m2) prema „W“ shemi.                                                                           Na kutevima objekta izolacijske ploče se preklapaju na izmjeničan vez, a potom se na te bridove, kao i bridove otvora, postavljaju PVC kutnici sa mrežicom ili okapni profili na horizontalne bridove (tamo gdje je potrebno).                                      Na kutovima otvora,(prozora,vrata,..) obaviti dijagonalna armiranja trakama armaturne mrežice min. dimenzije 30x50cm. </t>
  </si>
  <si>
    <t>Doprema i ugradnja vertikalnog oluka  Ø 120 mm (ravni krov strojarnice) od pocinčanog bojanog lima minimalno d=0,55 mm, boja po izboru investitora. Verikale su o zid pričvršćene pocinčanim obujmicama. U cijenu uključeno komplet s pričvrsnim materijalom, potrebnim produženjima i svim spojnim i priključnim elementima. Obračun po m.</t>
  </si>
  <si>
    <t>Dobava i ugradnja kamenih, vanjskih klupčica sa okapnicom. Klupčice su od granita po izboru konzervatorskog odjela. Širina klupčice prosječno iznosi maksimalno 30 cm, debljine d=2 cm, postavljaju se u cementni mort M-10. Sudar fuga s prozorom obraditi kvalitetnim kitom MS POLIMER-om (UV otporan). U jediničnoj cijeni sadržan je sav potreban rad i materijal za ugradbu klupčice s obaveznom provjerom dimenzija na licu mjesta. Obračun po m.</t>
  </si>
  <si>
    <t>Dobava i postava horizontalne hidroizolacije iz sintetičke TPO folije debljine minimalno 1,5mm. Obračun po m2.</t>
  </si>
  <si>
    <t>Dobava i postava TPO hidroizolacije na zabatu i sljemenu protiv preljevanja vode sa krova minimalno r.š. 150 mm. Obračun po m.</t>
  </si>
  <si>
    <t>Dobava materijala i izrada opšava zabata i sljemeni lim minimalno r.š. 500 mm. Obračun po m.</t>
  </si>
  <si>
    <t>Dobava materijala i izrada limenog opšava završetka panela kod žlijeba minimalno r.š. 330 mm. Obračun po m.</t>
  </si>
  <si>
    <t xml:space="preserve">Dobava materijala i izrada horizontalnog limenog žlijeba veličine poprečnog presjeka 40 x 35 cm, za odvodnju oborinske vode s krova. U cijenu uključiti sve kompletno,  pomoćna i vezna sredstva do potpune funkcionalnosti. </t>
  </si>
  <si>
    <t>Dobava materijala i izrada okapnog lima u žlijeb minimalno r.š. 250 mm.</t>
  </si>
  <si>
    <t>Zatvaranje spoja AB konstrukcije i krovnog panela limenim opšavom minimalno r.š. 500 mm te brtvom sa donje strane. Izvodi se na zabatu.</t>
  </si>
  <si>
    <t>Dobava i ugradnja gromobranske instalacije koja se povezuje na postojeću instalaciju i izvodi po uzoru na postojeću instalaciju na prethodno ostavljene izvode dužine minimalno 0,5 m. Stavka uključuje dobavu i ugradnju voda od aluminija promjera 8mm na odgovarajuće nosače ovisno o mjestu montaže, dobavu i ugradnju lovećih palica na najviše točke krovišta, dobava i ugradnja gromobranskih spojnica za spajanje postojeće FeZn trake sa vodom od aluminija promjera 8mm, dobava i ugradnja gromobranskih spojnica za spajanje dva voda od aluminija promjera 8mm, dobava i ugradnja gromobranskih spojnica za spajanje voda od aluminija promjera 8mm sa metalnim masama,   revizijska PVC vratašca za mjerne spojeve, sav potreban potrošni materijal, ispitivanje ispravnosti gromobranskih instalacija. Potrebno je uzemljiti sve metalne mase. Obračun po m.</t>
  </si>
  <si>
    <t>Tehničke karakteristike prema Euroventu ili jednakovrijedno:</t>
  </si>
  <si>
    <t>Max. zvučni tlak na udaljenosti 10m od stroja ne smije biti veći od: 53 dB(A) [prema ISO3744 ili jednakovrijedno]</t>
  </si>
  <si>
    <t>* ogrjevni i rashladni kapacitet kod projektnih uvjeta i prema Euroventu ili jednakovrijedno</t>
  </si>
  <si>
    <t>* dostava Eurovent certifikata ili jednakovrijedno</t>
  </si>
  <si>
    <t>* minimalni stupanj iskoristivosti (COP, SCOP, ƞs, EER, ESEER, SEER, ƞsc) kod projektnih uvjeta i prema Euroventu ili jednakovrijedno</t>
  </si>
  <si>
    <t>Probni rad instalacije ( topla proba ), dizalice topline od strane ovlaštenih servisera,  te  puštanje u redovan pogon do potpune funkcionalnosti postrojenja, uključivo mjerenje projektiranih parametara. Izdavanje potrebne atestne dokumentacije i protokola o ispitivanjima, garancija, uputa za rad i održavanje te izrada funkcionalne sheme sistema i primopredaja izvedenih radova.</t>
  </si>
  <si>
    <t xml:space="preserve">Dobava i ugradnja zračećih panela, maksimalno duljine 6m, komplet sa press fiting spojnicama, poklopcima pres spojeva, držačima za vješanje i potrebnim ovjesnim priborom, kukama za vješanje i lancima za ovješenje na potrebnim udaljenosti od postojeće konstrukcije hale. Predviđena ugradnja na visini maksimalno 5 m od poda. Minimalna visina ugradnje 3,5 m. U cijeni ugradnje uključena dobava i korištenje pokretne skele
</t>
  </si>
  <si>
    <t>Dimenzije jendog panela maksimalno: dxš = 6000 x 900</t>
  </si>
  <si>
    <t>Toplinski učin za 1 panel minimalno: 2979 W pri                             Tpol/Tpov = 65/55°C</t>
  </si>
  <si>
    <t>Dobava i montaža: Niskošumni podno/stropni ventilokonvektori predviđeni za dvocijevni sustav grijanja/hlađenja za vertikalnu/horizontalnu montažu. Uređaj je standardno opremljen sa: standardnom maskom sa prednjom usisnom rešetkom, glavnom tavicom za kondenzat, odzračnim pipcem, perivim filterom, ventilatorom sa direktno pogonjenim elektro motorom te svim ostalim elementima potrebnim za funkcionalni rad ventilokonvektora. Ventilokonvektori trebaju biti potvrđeni EUROVENT certifikatom ili jednakovrijedno.</t>
  </si>
  <si>
    <t>Dimenzije kućišta maksimalno  DxŠxV:  1200 x 218 x 530 mm</t>
  </si>
  <si>
    <t>Dimenzije kućišta maksimalno  DxŠxV:  1350 x 218 x 530 mm</t>
  </si>
  <si>
    <t xml:space="preserve">Dobava i montaža: Termostatski radijatorski ventil neovisan o promjeni dinamičkog tlaka s ugrađenim automatskim regulatorom protoka (AFC) za  dvocjevne sustave toplovodnog grijanja sa prisilnom cirkulacijom i normalnom temperaturnom razlikom povratnog i polaznog voda. Podešavanje protoka izravno na  ventilima prema DIN EN 215 ili jednakovrijedno dio 1. Mogućnost podešavanja protoka od 10 - 150 l/h odnosno pozicije 1-15. Brtvljenje oko klipa ventila sa dvije O-brtve iz EPDM-a. Zamjena vanjske O-brtve ili kompletnog ventilskog uloška moguća i pod tlakom. Spoj na termostatsku glavu preko navojnog priključka M30x1,5.         </t>
  </si>
  <si>
    <t xml:space="preserve">Dobava i montaža: Termostatska radijatorska glava standardne izvedbe, prema DIN EN 215 ili jednakovrijedno dio 1, sa ugrađenim tekućinskim osjetnikom, sa podesivim graničnicima za regulaciju krajnjih postavnih vrijednosti za dnevni i noćni režim rada. Na rukohvatu su otisnute oznake postavnih vrijednosti, oznaka zaštitnog položaja protiv smrzavanja, sve otporno na habanje. Glava je opremljena sa graničnikom prekomjerne elongacije povratne opruge i zaštitnim prstenom protiv utjecaja toplinskog zračenja sa ogrjevnog tijela i ventila. Spoj na tijelo ventila - navojna matica M 30x1,5, područje postavnih vrijednosti 6 do 28 °C, histereza 0,2 K. </t>
  </si>
  <si>
    <t>Dobava i montaža: Digitalno konfigurirajući elektromotorni pogon  230V ili 24V za sustave sa ili bez BUS komunikacije , izbor regulacije 0(2)-10V ,  on/off, 3-točkovno . Potpuno programabilni binarni ulaz. Mogućnost definiranja dva protoka ( grijanje/hlađenje ) preko binarnog ulaza  pogodno za dvocjevne sisteme grijanje/hlađenje. Automatsko određivanje hoda ventila. USB priključak za programiranje pogona i promjenu parametara pomoću smartphone aplikacije, indikacija položaja pogona.</t>
  </si>
  <si>
    <t>Dobava i montaža: proporcionalni pogoni s automatskom prilagodbom hoda, za preciznu proporcionalnu ili 3-točkovnu regulaciju. Mogućnost izbora signala 0(2)-10VDC, 4-20 mA pomoću mikro prekidača, napajanje 24V ili 230V</t>
  </si>
  <si>
    <t xml:space="preserve">Dobava i montaža Regulacijska zaklopka s pogonom za sustave grijanja i hlađenja. Ugradnja zaklopke između prirubnica. Materijal kučišta ljevono željezo GG25, brtva od EPDM, vratilo od nehrđajučeg čelika. Radno područje minimalno -10 maksimalno 110 ° C. </t>
  </si>
  <si>
    <t xml:space="preserve">Dobava i montaža: Ciklonski separator za taložne čestice ili mikro mjehuriće prema PED direktivi 2014/68/EU ili jednakovrijedno. Separacija čestica do veličine 5µm u komoru za taloženje na dnu separatora. Efikasnost separatora povećava se povečanjem protoka kroz separator. Mogučnost ugradnje u horizontalni i vetikalni razvod. Ventil za ispust može se ugraditi u 4 položaja. Radno područje za PN 16 u rasponu -10 + 110 °C , PN 25 u rasponu -10 + 180 °C. </t>
  </si>
  <si>
    <t>Dobava i montaža: Uređaj za precizno održavanje tlaka u zatvorenim  sustavima grijanja i solarnim sustavima maksimalno 8 MW i sustavima hlađenja maksimalno 13 MW. Za sustave prema EN 12828 ili jednakovrijedno, EN 12976 ili jednakovrijedno, ENV 12977 ili jednakovrijedno. Uz uređaj uključena u kompletu primarna ekspanzijska posuda kapaciteta minimalno 200 lit. i sekudnarna sa butilnim mjehurom od minimalno 50 lit.                                 CE-testirano prema zahtjevima Europskih direktiva PED/DEP 97/23/EC ili jednakovrijedno, 2004/108/EC ili jednakovrijedno, 2006/95/EC.ili jednakovrijedno.</t>
  </si>
  <si>
    <t>Dobava i montaža Uređaja za automatsko nadopunjavanje vode u sustavima grijanja, hlađenja i solarnim sustavima. Za sustave prema norni EN12828 ili jenakovrijedno, EN12976 ili jednakovrijedno, ENV12977 ili jednakovrijedno, EN12952 ili jednakovrijedno, EN12953 ili jednakovrijedno. Nadopunjavanje vode ovisno o tlaku sustava bez crpke ili  putem crpke i Fillsafe sustavom zaštite od poplave. Brain Cube upravljačka jedinica za upravljanje sustavom nadopunjavanja. Mogučnost povezivanja uređaja na CNUS putem ModBUS protokola, 4 beznaponska izlaza za slanje stanja uređaja ili putem daljinskog upravljanja. U sklopu uređaja isporučuje se interni vodomjer i uređaj za spriječavanje povratnog toka tip BA prema EN1717 ili jednakovrijedno, DVGW ili jednakovrijedno,SVGW ili jednakovrijedno, KIWA N.V. ili jednakovrijedno,BELGAQUA ili jednakovrijedno, WRASA i ACS ili jednakovrijedno. Maksimalna temeratura vode za nadopunjavanje 65 °C i dodatak antifriza do 50 %. Uređaji testirani prema Europskoj direktivi LVD 2014/35/EU ili jednakovrijedno, EMC 2014/30/EU ili jednakovrijedno.</t>
  </si>
  <si>
    <t>Dobava i montaža modula za omekšavanje i demineralizaciju vode za nadopunjavanje prema VDI 2035 BI.1 / ÖNORM H5195-1 ili jednakovrijedno za zaštitu generatora topline od nakupljanja kalcija. Kompaktna jedinica za upotrebu u sustavima grijanja i hlađenja. jednostavno spajanje putem fleksibilnih crijeva na uređaj za nadopunjavanje i zštitnik od povratnog toka. Vidljivi filtar s veličinom mrežice od maksimalno 25 µm sprečava ulazak prljavštine i smole
sustav. Materijal kučišta pojačana plastika s priključcima od mesinga. Radni tlak modula minimalno 2 maksimalno 8 bar. Maksimalni protok od 1000 do 2800 l/h ovisno o veličini modula.</t>
  </si>
  <si>
    <t xml:space="preserve">Dobava i montaža smart pumpe s mokrim rotorom za Granu 1, s EC motorom i elektroničkim prilagođavanjem snage.  Indeks energetske učinkovitosti (EEI) je prema tipu pumpe između ≤ 0,17 i ≤ 0,19.
Medij: Voda 100 %
Temperatura medija: 60.00 °C
Količina protoka: 2,6 m³/h
Visina dobave: 6,5 m
temperatura medija: u rasponu -10 +110 °C
temperatura okoline: u rasponu -10 +40 °C
Maksimalni radni tlak: 10 bar
</t>
  </si>
  <si>
    <t xml:space="preserve">Dobava i montaža smart pumpe s mokrim rotorom za Granu 2, s EC motorom i elektroničkim prilagođavanjem snage.  Indeks energetske učinkovitosti (EEI) je prema tipu pumpe između ≤ 0,17 i ≤ 0,19.
Medij: Voda 100 %
Temperatura medija: 60.00 °C
Količina protoka: 3,1 m³/h
Visina dobave: 5 m
temperatura medija: u rasponu -10 +110 °C
temperatura okoline: u rasponu -10 +40 °C
Maksimalni radni tlak: 10 bar
</t>
  </si>
  <si>
    <t xml:space="preserve">Dobava i montaža smart pumpe s mokrim rotorom za Granu 3, s EC motorom i elektroničkim prilagođavanjem snage.  Indeks energetske učinkovitosti (EEI) je prema tipu pumpe između ≤ 0,17 i ≤ 0,19.
Medij: Voda 100 %
Temperatura medija: 60.00 °C
Količina protoka: 7,5 m³/h
Visina dobave: 5 m
temperatura medija: u rasponu -10 +110 °C
temperatura okoline: u rasponu -10 +40 °C
Maksimalni radni tlak: 10 bar
</t>
  </si>
  <si>
    <t xml:space="preserve">Dobava i montaža smart pumpe s mokrim rotorom za Granu 4, s EC motorom i elektroničkim prilagođavanjem snage.  Indeks energetske učinkovitosti (EEI) je prema tipu pumpe između ≤ 0,17 i ≤ 0,19.
Medij: Voda 100 %
Temperatura medija: 60.00 °C
Količina protoka: 1,2 m³/h
Visina dobave: 4 m
temperatura medija: u rasponu -10 +110 °C
temperatura okoline: u rasponu -10 +40 °C
Maksimalni radni tlak: 10 bar
</t>
  </si>
  <si>
    <t xml:space="preserve">Dobava i montaža smart pumpe s mokrim rotorom za Granu 5, s EC motorom i elektroničkim prilagođavanjem snage.  Indeks energetske učinkovitosti (EEI) je prema tipu pumpe između ≤ 0,17 i ≤ 0,19.
Medij: Voda 100 %
Temperatura medija: 60.00 °C
Količina protoka: 5,5 m³/h
Visina dobave: 7,5 m
temperatura medija: u rasponu -10 +110 °C
temperatura okoline: u rasponu -10 +40 °C
Maksimalni radni tlak: 10 bar
</t>
  </si>
  <si>
    <t>Dobava i montaža: Manometar mjerenja minimalno 6 bar, Kl. 1,6, D100mm, R1/2", s manometarskom slavinom, komplet s priključnim kolčakkom na crnom čeličnom cjevovodu. - krugovi gr/hl</t>
  </si>
  <si>
    <t>Dobava i montaža: Bimetalni termometar mjerenja minimalno 90°C, D100mm, R1/2", komplet s priključnim kolčakkom na crnom čeličnom cjevovodu.  - krugovi gr/hl</t>
  </si>
  <si>
    <t>Dobava i ugradnja: Toplovodni razdjelnik DN 350 x 3030, izrađen od čelične cijevi, izoliran staklenom vunom debljine minimalno 50 mm, u oplati od aluminijskog lima, cijev prema DIN 2448, sa 2 uboda 1/2" s gornje strane za prihvat termometra i manometra te sljedećim priključcima: DN80 x 1, DN50 x 2, DN40 x 1, DN32 x 1, DN25 x 1</t>
  </si>
  <si>
    <t xml:space="preserve">-Sobni osjetnik temperature NTC 20 kΩ
</t>
  </si>
  <si>
    <r>
      <t xml:space="preserve">Upravljačko/integracijski DDC kontroler s mogućnošću komunikacije po Bacnet IP, Bacnet MSTP, Modbus Serial (RS485), Modbus TCP/IP protokolu s ugrađenim Web serverom za za grafički prikaz rada postrojenja. Mogućnost grafičke prezentacije rada sustava i upravljanje preko bilo kojeg WEB pretraživača koristeći HTML5 tehnologiju. Sustav je moguće daljinski programirati i servisirati s udaljene lokacije putem IP konekcije 
32 ulaza/izlaza (16UI, 8AO, 8DO)
</t>
    </r>
    <r>
      <rPr>
        <sz val="10"/>
        <color rgb="FFFF0000"/>
        <rFont val="Arial"/>
        <family val="2"/>
        <charset val="238"/>
      </rPr>
      <t/>
    </r>
  </si>
  <si>
    <t xml:space="preserve">U/I modul s 20 ulaza/izlaza  (12UI, 4DO, 4AO) 
</t>
  </si>
  <si>
    <t xml:space="preserve">U/I modul s 16 DI i modbus RTU/BACnet komunikacijom
</t>
  </si>
  <si>
    <t xml:space="preserve">U/I modul s 16 DO i modbus RTU/BACnet komunikacijom
</t>
  </si>
  <si>
    <t xml:space="preserve">Napojna jedinica 230VAC/24VDC
</t>
  </si>
  <si>
    <t xml:space="preserve">5 portni ethernet switch za montažu na din šinu zajedno sa napajanjem 24VAC, 
</t>
  </si>
  <si>
    <t xml:space="preserve">10" Touch LCD WEB panel
</t>
  </si>
  <si>
    <t xml:space="preserve">Ormar je za unutarnju ugradnju, IP54 zaštita. Opremljen je sa svim potrebnim elementima DDC regulacije, kao i svim potrebnim elementima energetike (osigurači, grebenaste sklopke, motorne zaštitne sklopke, sklopnici, pomoćni releji i sav drugi potrebni materijal). Isporučuje se kompletno ožičen i ispitan, sa svom potrebnom tehničkom dokumentacijom. 
Ormar je zidni dimenzija maksimalno 1400*1000*300.
</t>
  </si>
  <si>
    <t>spajanje DDC podstanice na korisničku mrežu</t>
  </si>
  <si>
    <t>programiranje e-mail alarmiranja</t>
  </si>
  <si>
    <t>programiranje prikaza povijesti korištenja</t>
  </si>
  <si>
    <t>Crne čelične cijevi, komplet s dodatnim materijalom za plinsko zavarivanje. Opis uključuje krojenje i obradu cijevi za plinsko zavarivanje te bojanje cjevovoda s dva sloja temeljnog premaza različite boje te s dva sloja završnog lak premaza. Premazi trebaju biti otporni na radne temperature (minimalno 80°C). Kvaliteta zavarenih spojeva te osnovni materijal moraju osiguravati čvrstoću i nepropusnost cjevovoda za radne uvjete tlaka minimalno 6 bar i temperature minimalno 90°C.</t>
  </si>
  <si>
    <t>DN: Crne bešavne čelične cijeviDN oznaka za nazivni promjer, za veći standardni vanjski promjer. Kvaliteta materijala i debljine stijenki za radne uvjete radnog tlaka minimalno 6 bar i temperature minimalno 90 °C.</t>
  </si>
  <si>
    <t xml:space="preserve">Dobava i montaža toplinske izolacije toplovodnih cijevi za panelno grijanje, u zatvorenim prostorima, iz jednog sloja ekspandirane gume debljine minimalno 9 mm za cijevi slijedećih dimenzija, </t>
  </si>
  <si>
    <t xml:space="preserve">Toplinska izolacija toplovodnih cijevi za VK grijanje/hlađenje sa parnom branom, iz jednog sloja ekspandirane gume debljine minimalno 19 mm za cijevi slijedećih dimenzija, </t>
  </si>
  <si>
    <t>Oblačenje cijevi kondenzata u PVC kanalicu dimenzija maksimalno 50x50mm. U cijenu je uključen sav rad, materijal i transport. Obračun po m' ugrađene kanalice.</t>
  </si>
  <si>
    <t xml:space="preserve">Oblaganje cjevovoda razvoda ventilokonvektorskog grijanja gipskartonskim pločama debljine d=1,25 cm. Cijevi se oblažu u kutiju dimenzija prema zahtjevanim dimenzijama polaznog i povratnog cjevovoda. Gipskartonske ploče pričvršćuju se na metalnu pocinčanu konstrukciju, a cijevi se izoliraju. Kutije se pripremaju  za bojanje i to na način da se cijela površina prvo pregleta čistim gipsanim gletom, a zatim impregnira impregnacijom za unutrašnje površine. Sve spojeve između gips-kartonskih i drugih površina potrebno je uredno pokitati odgovarajućim akrilnim kitom. U cijenu je uračunat sav potreban materijal i rad ljudi i strojeva. Obračun po m' izvedenog oblaganja. </t>
  </si>
  <si>
    <t>Izrada i montaža žičane ograde oko dizalice topline dimenzija minimalno 550x200x250cm (dxšxv) s izradom ulaznih vrata minimalne širine 120 cm i žičanim pokrovom s gornje strane, od čeličnih profila i pocinčane žice, kao zaštita od neovlaštenog ulaza u prostor oko dizalice topline. Obračun po kompletu završene ograde.</t>
  </si>
  <si>
    <t>Izgradnja temeljne ploče dizalice topline dim. minimalno 200x550 cm visine minimalno 25 cm.Ploča je armirana mrežama Q335 u gornjoj i donjoj zoni, vilicama fi8/15cm te šipkama 2xfi12 u rubovima ploča. Ugradnja betona klase C30/37 te betonsko željezo B500B. Stavka uključuje sav beton, armaturu oplatu i njegu betona. Cijena uključuje sav rad, materijal i transport do potpune gotovosti. Obračun po m3 temeljne ploče.</t>
  </si>
  <si>
    <t>Održavanje sustava i podrška korisniku (na mjesečnoj bazi) unutar jamstvenog perioda</t>
  </si>
  <si>
    <t>A r m i r a nj e: zupčastim gleterom, nanosi se 3 mm  morta za lijepljenje i armiranje, gustoća suhog očvrslog morta (HRN EN 1015-10 ili jednakovrijedno) 1000 ±100 kg/m3, tlačna čvrstoća (HRN EN 1015-11 ili jednakovrijedno) ≥ 4N/mm2, u koji se utiskuje staklena, alkalno otporna, mrežica za armiranje, (160gr/m2), sa preklopima od minimalno 10 cm. Na mrežicu se nanosi drugi sloj (2mm) istog morta za lijepljenje i armiranje. Ukupna debljina armirajućeg sloja ne smije biti manja od 5 mm, a mrežica mora biti smještena u gornjoj trećini armirajućeg sloja.   
Na spojevima fasade sa stolarijom ugraditi trodimenzionalni priključni profil za stolariju.
Sve spojeve fasade i ostalih tijela, zabrtviti kvalitetnim brtvilom – MS polimerom.
Sve što nije obuhvaćeno ovim opisom, izvesti prema uputama proizvođača komponenti certificiranog sustava, sukladno nacionalnim normama, te smjernicama za izradu ETICS sustava ili jednakovrijedno, HUPFAS-a ili jednakovrijedno.</t>
  </si>
  <si>
    <t xml:space="preserve">Dobava i ugradnja ekstrudiranog polistirena (XPS) s preklopom za toplinski kontaktni sustav pročelja prema HRN EN 13164 ili jednakovrijedno, debljine d=14 cm za postavu u sokl zgrade visine polaganja 60 cm (materijal za izvedbu povezanog sustava za vanjsku toplinsku izolaciju ETICS ili jednakovrijedno), sljedećih karakteristika: 
- deklarirana toplinska provodljivost maksimalno λ=0,037 W/mK
- otpor difuziji vodene pare μ=150 prema HRN EN 12086 ili jednakovrijedno
</t>
  </si>
  <si>
    <t xml:space="preserve">Stavka uključuje sve potrebne radnje do kompletne gotovosti toplinskog sustava u podnožju zgrade (predpremaz i završni sloj predviđeni posebnom stavkom) :                                                                         
- lijepljenje ploča sa mineralnim mortom za lijepljenje gustoća suhog očvrslog morta (HRN EN 1015-10 ili jednakovrijedno) 1000 ±100 kg/m3, tlačna čvrstoća (HRN EN 1015-11 ili jednakovrijedno) ≥ 4N/mm2, paropropusnost, sd≤2,0m
- dodatno mehaničko pričvršćivanje XPS ploča navojnim pričvrsnicama sa čeličnim vijkom, min. dubine sidrenja 50 mm                                                              - postavljanje svih potrebnih elemenata (PVC kutnika i okapnih profila (s mrežicom), armaturne mrežice minimalno 160 gr/m2, ojačanja na sve rubove/dijagonalna armiranja, diletacijski profili, profili sa kvalitetan vodonepropustan spoj sa limom, ...)                                                           
- armiranje kompletnih površina  mineralnim mortom za armiranje gustoća suhog očvrslog morta (HRN EN 1015-10) ili jednakovrijedno 1000 ±100 kg/m3, tlačna čvrstoća (HRN EN 1015-11 ili jednakovrijedno) ≥ 4N/mm2, paropropusnost, sd≤2,0m, u koji se utiskuje armaturna mrežica minimalno 160 gr/m2, koja mora biti u zadnjoj trećini armaturnog sloja ukupne debljine minimalno 5mm.                                         
Koristiti sve komponente jednog proizvođača certificiranog sustava uz prilog atestne dokumentacije za sustav, te dokaz traženih karakteristika elemenata sustava). U svemu se pridržavati uputa i specifikacija proizvođača (HUPFAS ili jednakovrijedno, Smjernice za izradu sustava za vanjsku toplinsku izolaciju - ETICS 2016), pravila struke i standarda kvalitete.                                       </t>
  </si>
  <si>
    <r>
      <t>Izvedba zaštitno-dekorativne silikonsko-silikatne žbuke: 
(paroporopusnost HRN EN ISO 7783-2:2002 ili jednakovrijedno sd vrijednost &lt;0,14m; klasa V1, Vodoupojnost (HRN EN 1062-3:20029) ili jednakovrijedno klasa W3
Tonove boje i raspored boja prema odluci investitora.
Nakon sušenja armirnog sloja (od 10 – 14 dana, ovisno o vremenskim uvjetima), suha i čista podloga premazuje se ravnomjerno i temeljito nerazrijeđenim aktivnim predpremazom sa dodatkom algicida, te se nakon min. 24 sata, nanosi silikonsko-silikatna završna dekorativna žbuka, u granulaciji min. 2mmV (u tonu dopuštenom za  ETICS ili jednakovrijedno).
U cijenu uključena impregnacija i priprema podloge prema uputama proizvođača.
Obračun po m</t>
    </r>
    <r>
      <rPr>
        <vertAlign val="superscript"/>
        <sz val="10"/>
        <rFont val="Arial"/>
        <family val="2"/>
        <charset val="238"/>
      </rPr>
      <t>2</t>
    </r>
    <r>
      <rPr>
        <sz val="10"/>
        <rFont val="Arial"/>
        <family val="2"/>
        <charset val="238"/>
      </rPr>
      <t xml:space="preserve"> po normi za žbukanje:
- otvori do 3 m</t>
    </r>
    <r>
      <rPr>
        <vertAlign val="superscript"/>
        <sz val="10"/>
        <rFont val="Arial"/>
        <family val="2"/>
        <charset val="238"/>
      </rPr>
      <t>2</t>
    </r>
    <r>
      <rPr>
        <sz val="10"/>
        <rFont val="Arial"/>
        <family val="2"/>
        <charset val="238"/>
      </rPr>
      <t xml:space="preserve"> se ne oduzimaju, špalete se ne obračunavaju 
- kod otvora od 3 m</t>
    </r>
    <r>
      <rPr>
        <vertAlign val="superscript"/>
        <sz val="10"/>
        <rFont val="Arial"/>
        <family val="2"/>
        <charset val="238"/>
      </rPr>
      <t>2</t>
    </r>
    <r>
      <rPr>
        <sz val="10"/>
        <rFont val="Arial"/>
        <family val="2"/>
        <charset val="238"/>
      </rPr>
      <t xml:space="preserve"> do 5 m</t>
    </r>
    <r>
      <rPr>
        <vertAlign val="superscript"/>
        <sz val="10"/>
        <rFont val="Arial"/>
        <family val="2"/>
        <charset val="238"/>
      </rPr>
      <t>2</t>
    </r>
    <r>
      <rPr>
        <sz val="10"/>
        <rFont val="Arial"/>
        <family val="2"/>
        <charset val="238"/>
      </rPr>
      <t>, oduzima se površina preko 3 m</t>
    </r>
    <r>
      <rPr>
        <vertAlign val="superscript"/>
        <sz val="10"/>
        <rFont val="Arial"/>
        <family val="2"/>
        <charset val="238"/>
      </rPr>
      <t>2</t>
    </r>
    <r>
      <rPr>
        <sz val="10"/>
        <rFont val="Arial"/>
        <family val="2"/>
        <charset val="238"/>
      </rPr>
      <t>, špalete se ne obračunavaju
- kod otvora preko 5 m</t>
    </r>
    <r>
      <rPr>
        <vertAlign val="superscript"/>
        <sz val="10"/>
        <rFont val="Arial"/>
        <family val="2"/>
        <charset val="238"/>
      </rPr>
      <t>2</t>
    </r>
    <r>
      <rPr>
        <sz val="10"/>
        <rFont val="Arial"/>
        <family val="2"/>
        <charset val="238"/>
      </rPr>
      <t>, oduzima se površina preko 3 m</t>
    </r>
    <r>
      <rPr>
        <vertAlign val="superscript"/>
        <sz val="10"/>
        <rFont val="Arial"/>
        <family val="2"/>
        <charset val="238"/>
      </rPr>
      <t>2</t>
    </r>
    <r>
      <rPr>
        <sz val="10"/>
        <rFont val="Arial"/>
        <family val="2"/>
        <charset val="238"/>
      </rPr>
      <t>, špalete se obračunavaju.</t>
    </r>
  </si>
  <si>
    <r>
      <t>Završna obrada podnožja :                                                                              Nakon sušenja armirajućeg sloja i hidroizolacije predviđene stavkom 1. ovog troškovnika, površinu sokla premazati ravnomjerno i temeljito nerazrijeđenim predpremazom sa dodatkom algicida. 
Završnu obradu podnožja, nakon sušenja od min. 24 sata, izvesti sa  akrilatnom dekorativnom žbukom za podnožja sa prirodnim riječnim zrnom granulacije maksimalno 3,16 mm. Opcije obrade podnožja prema detalju smjernica HUPFAS-a ili jednakovrijedno.  
Tonove boje i raspored boja prema odabiru investitora.
U cijenu uključena impregnacija i priprema podloge prema uputama proizvođača.
Obračun po m</t>
    </r>
    <r>
      <rPr>
        <vertAlign val="superscript"/>
        <sz val="10"/>
        <rFont val="Arial"/>
        <family val="2"/>
        <charset val="238"/>
      </rPr>
      <t>2</t>
    </r>
    <r>
      <rPr>
        <sz val="10"/>
        <rFont val="Arial"/>
        <family val="2"/>
        <charset val="238"/>
      </rPr>
      <t xml:space="preserve"> po normi za žbukanje:
- otvori do 3 m</t>
    </r>
    <r>
      <rPr>
        <vertAlign val="superscript"/>
        <sz val="10"/>
        <rFont val="Arial"/>
        <family val="2"/>
        <charset val="238"/>
      </rPr>
      <t>2</t>
    </r>
    <r>
      <rPr>
        <sz val="10"/>
        <rFont val="Arial"/>
        <family val="2"/>
        <charset val="238"/>
      </rPr>
      <t xml:space="preserve"> se ne oduzimaju, špalete se ne obračunavaju 
- kod otvora od 3 m</t>
    </r>
    <r>
      <rPr>
        <vertAlign val="superscript"/>
        <sz val="10"/>
        <rFont val="Arial"/>
        <family val="2"/>
        <charset val="238"/>
      </rPr>
      <t>2</t>
    </r>
    <r>
      <rPr>
        <sz val="10"/>
        <rFont val="Arial"/>
        <family val="2"/>
        <charset val="238"/>
      </rPr>
      <t xml:space="preserve"> do 5 m</t>
    </r>
    <r>
      <rPr>
        <vertAlign val="superscript"/>
        <sz val="10"/>
        <rFont val="Arial"/>
        <family val="2"/>
        <charset val="238"/>
      </rPr>
      <t>2</t>
    </r>
    <r>
      <rPr>
        <sz val="10"/>
        <rFont val="Arial"/>
        <family val="2"/>
        <charset val="238"/>
      </rPr>
      <t>, oduzima se površina preko 3 m</t>
    </r>
    <r>
      <rPr>
        <vertAlign val="superscript"/>
        <sz val="10"/>
        <rFont val="Arial"/>
        <family val="2"/>
        <charset val="238"/>
      </rPr>
      <t>2</t>
    </r>
    <r>
      <rPr>
        <sz val="10"/>
        <rFont val="Arial"/>
        <family val="2"/>
        <charset val="238"/>
      </rPr>
      <t>, špalete se ne obračunavaju
- kod otvora preko 5 m</t>
    </r>
    <r>
      <rPr>
        <vertAlign val="superscript"/>
        <sz val="10"/>
        <rFont val="Arial"/>
        <family val="2"/>
        <charset val="238"/>
      </rPr>
      <t>2</t>
    </r>
    <r>
      <rPr>
        <sz val="10"/>
        <rFont val="Arial"/>
        <family val="2"/>
        <charset val="238"/>
      </rPr>
      <t>, oduzima se površina preko 3 m</t>
    </r>
    <r>
      <rPr>
        <vertAlign val="superscript"/>
        <sz val="10"/>
        <rFont val="Arial"/>
        <family val="2"/>
        <charset val="238"/>
      </rPr>
      <t>2</t>
    </r>
    <r>
      <rPr>
        <sz val="10"/>
        <rFont val="Arial"/>
        <family val="2"/>
        <charset val="238"/>
      </rPr>
      <t>, špalete se obračunavaju.</t>
    </r>
  </si>
  <si>
    <t>Dobava i ugradnja krovnog izolacijskog panela od trapeznog lima sa ispunom od tvrde vatrootporne poliizocijanuratne (PIR) pjene debljine d=12 cm na prethodno izvedenu podkonstrukciju.  Potrebne karakteristike izolacijskih panela: Deklarirana toplinska provodljivost izolacijske jezgre maksimalno λ = 0,023 W/mK prema EN 14509 ili jednakovrijedno,                                                                                                     Vanjski lim debljine min. 0,5 mm, lim kvalitete S280 GD, po normi EN1042 ili jednakovrijedno i EN 10147-2000, ili jednakovrijedno                                                         Vatrootpornost panela minimalno: RE 60 / REI 30
Reakcija na požar:
- razred reakcije na požar minimalno Euroklasa B prema normi EN 13501 ili jednakovrijedno
- najviša, s1 klasa obzirom na razvoj dima 
- najviša, d0 klasa obzirom na goruće kapljice/otpale dijelove 
Priložiti certifikat higijenske ispravnosti, te certifikat svih tehničkih karakteristika panela.
Priložiti garanciju na vatrootpornost, statiku i termičku izolaciju u trajanju od  minimalno 25 godina.
Obavezna primjena svih propisanih uputa za montažu od strane proizvođača. U stavku uključen sav spojni i pričvrsni materijal, EPDM brtve, kalote i podlošci. Obračun po m2.</t>
  </si>
  <si>
    <t xml:space="preserve">   zatražiti detaljne upute</t>
  </si>
  <si>
    <t>Dobava i ugradnja: Toplovodni sabirnik DN 200 x 2000, izrađen od čelične cijevi, izoliran staklenom vunom debljine minimalno 40 mm, u oplati od aluminijskog lima, cijev prema DIN 2448 ili jednakovrijedno, sa 2 uboda 1/2" s gornje strane za prihvat termometra i manometra te sljedećim priključcima sa predviđenim prirubničkim spojem: DN80 x 1, DN50 x 2, DN40 x 1, DN32 x 1, DN25 x 1</t>
  </si>
  <si>
    <t>Dobava i montaža crnih čeličnih cijevi prema DIN 2448 ili jednakovrijedno</t>
  </si>
  <si>
    <t>Punjenje sustava demineraliziranom vodom. Demineralizacija vode  iz kućnog priključka Investitora preko sustava za demineralizaciju. Obračun po kompletu izvedenih radova, dokaznica u građevinskoj knjizi.</t>
  </si>
  <si>
    <t>Dobava doprema i postava novih unutarnjih vrata strojarnice dim 110x215cm.  U cijenu je uključen sav rad ljudi  i strojeva, materijal i transport. Obračun po kompletu.</t>
  </si>
  <si>
    <t>Dobava, doprema i postava novog predgotovljenog nadvoja iznad otvora za nova vrata.  U cijenu je uključen sav rad ljudi  i strojeva, materijal i transport. Obračun po kompletu.</t>
  </si>
  <si>
    <t>Demontaža i odvoz na deponij postojećih unutarnjih vrata dim 80x215 cm i štoka.  U cijenu je uključen sav rad ljudi  i strojeva, materijal i transport. Obračun po kompletu.</t>
  </si>
  <si>
    <t>Ponuđena oprema_______________________________________________</t>
  </si>
  <si>
    <t xml:space="preserve">OPĆI UVJETI:                                                                                                                                                                                     Ako nije drugačije definirano, zahtjevi definirani ovom Troškovniku predstavljaju minimalne tehničke karakteristike koje ponuđena roba mora zadovoljavati.                                
U slučaju da se u Troškovniku i/ili Glavnom projektu omaškom upućuje na normu i/ili na oznaku i/ili na robnu marku, uputa je popraćena izrazom »ili jednakovrijedno« te Naručitelj omogućava nuđenje jednakovrijednih proizvoda. Ako pored naziva norme i/ili oznake i/ili robne marke nije naveden izraz „ili jednakovrijedno“, smatra se da je i u tom slučaju dozvoljeno ponuditi jednakovrijednu normu i/ili oznaku i/ili robnu marku. 
Kriteriji mjerodavni za ocjenu jednakovrijednosti: za sve možebitne stavke u kojima se navodi proizvođač/marka/oznaka/tip/certifikati/norme/standardi stoga jer je to bio jedini način da se navedeno točno opiše, ponuditelj može ponuditi ''ili jednakovrijedno'' traženom ili navedenom. Naručitelj utvrđuje jednakovrijednost sukladno ključnim tehničkim zahtjevima ponuđenog.
Navedeni Zakoni i Pravilnici, odnosno zakonska regulativa na koju se Naručitelj poziva u određenim troškovničkim stavkama podrazumijeva sve trenutno važeće Zakone i Pravilnike.
Navedena jamstva u ovom troškovniku odnose se na proizvođačka jamstva koja se dostavljaju zajedno s isporučenom opremom nakon instalacije.     
</t>
  </si>
  <si>
    <t>Elektro ormar treba biti u klasi IP 54 ili jednakovrijedno ugrađen na uređaju sa svim elementima i ožičenjem potrebnim za siguran i ispavan rad uređaja, mikroprocesorom za kontrolu i vođenje rada uređaja. Mikroprocesor mora osigurati potpuno automatski rad uređaja.</t>
  </si>
  <si>
    <t>Rashladni učinak : minimalno 107,29 [kW] kod temperature vode u isparivaču 7/12 [°C] i temperature zraka na usisu u kondenzator 35 [°C].</t>
  </si>
  <si>
    <t>Uk apsorbirana el. snaga: maksimalno 36,62 [kW]</t>
  </si>
  <si>
    <t>EER = minimalno 2,93</t>
  </si>
  <si>
    <t>SEER = minimalno 3,68</t>
  </si>
  <si>
    <t>ƞsc = minimalno 144,20</t>
  </si>
  <si>
    <t>Ogrjevni učinak: minimalno 118,04 [kW] kod temperature vode u kondnezatoru 45/40 [°C] i temperature zraka na usisu u isparivač 7 [°C].</t>
  </si>
  <si>
    <t>Uk apsorbirana el. snaga: maksimalno 34,41 [kW]</t>
  </si>
  <si>
    <t>COP = minimalno 3,43</t>
  </si>
  <si>
    <t>Rashladni učinak : minimalno 108,8 [kW] kod temperature vode u isparivaču  7/12 [°C] i temperature zraka na usisu u kondenzator 35 [°C].</t>
  </si>
  <si>
    <t>Uk apsorbirana el. snaga: maksimalno 36,4 [kW]</t>
  </si>
  <si>
    <t>EER = minimlano 2,99</t>
  </si>
  <si>
    <t>ESEER = minimalno 3,91</t>
  </si>
  <si>
    <t>SEER (7°C) = minimalno 3,68</t>
  </si>
  <si>
    <t>ηsc  (7°C) = minimalno 144,20 %</t>
  </si>
  <si>
    <t>Ogrjevni učinak: minimalno 127,4 [kW] kod temperature vode u kondnezatoru 65/60 [°C] i temperature zraka na usisu u isparivač 5 [°C].</t>
  </si>
  <si>
    <t>Uk apsorbirana el. snaga: maksimalno 53,6 [kW]</t>
  </si>
  <si>
    <t>COP = minimalno 2,38</t>
  </si>
  <si>
    <t>SCOP  (35°C) = minimalno 3,51</t>
  </si>
  <si>
    <t>ηs  (35°C) = minimalno 137,3 %</t>
  </si>
  <si>
    <t>Rashladni učinak : minimalno108,8 [kW] kod temperature vode u isparivaču  7/12 [°C] i temperature zraka na usisu u kondenzator 35 [°C].</t>
  </si>
  <si>
    <t>EER = minimalno 2,99</t>
  </si>
  <si>
    <t>Ogrjevni učinak: minimalno 100,3 [kW] kod temperature vode u kondnezatoru 65/60 [°C] i temperature zraka na usisu u isparivač -8 [°C].</t>
  </si>
  <si>
    <t>Uk apsorbirana el. snaga: maksimalno 50,4 [kW]</t>
  </si>
  <si>
    <t>COP = minimalno 1,99</t>
  </si>
  <si>
    <t>Radna tvar : R 410a ili jednakovrijedno</t>
  </si>
  <si>
    <t>Zvučna snaga: maksimalno 85 dB(A) [prema ISO3744 ili jednakovrijedno]</t>
  </si>
  <si>
    <t>* 1PS - Hidro modul sa jednom cirkulacijskom crpkom i akumulacijskim spremnikom kapaciteta 390 litara [raspoloživi eksterni pad tlaka pumpe hlađenje/grijanje 122/131 kPa], dozvoljeno odstupanje +/- 10%</t>
  </si>
  <si>
    <t>Totalni rashladni učinak: 1,67 / 2,02 / 2,29 kW, dozvoljeno odstupanje +/- 5%</t>
  </si>
  <si>
    <t>Sensibilni rashladni učinak: 1,26 / 1,57 / 1,86 kW, dozvoljeno odstupanje +/- 5%</t>
  </si>
  <si>
    <t>Protok vode u režimu hlađenja: 346 l/h, dozvoljeno odstupanje +/- 5%</t>
  </si>
  <si>
    <t>Pad tlaka na vodenoj strani u režimu hlađenja: 10,4 kPa, dozvoljeno odstupanje +/- 5%</t>
  </si>
  <si>
    <t>Ogrijevni učinak :  3,60 / 4,67 / 5,44 kW, dozvoljeno odstupanje +/- 5%</t>
  </si>
  <si>
    <t>Nivo zvučne snage: 30 / 36 / 42 dB(A), dozvoljeno odstupanje +/- 5%</t>
  </si>
  <si>
    <t>Nivo zvučnog tlaka: 21 / 27 / 33 dB(A), dozvoljeno odstupanje +/- 5%</t>
  </si>
  <si>
    <t>Protok zraka : 249 / 336 / 398 m3/h, dozvoljeno odstupanje +/- 5%</t>
  </si>
  <si>
    <t>Električna snaga: 30 / 39 / 48 W, dozvoljeno odstupanje +/- 5%</t>
  </si>
  <si>
    <t>Totalni rashladni učinak : 2,03 / 2,36 / 2,66 kW, dozvoljeno odstupanje +/- 5%</t>
  </si>
  <si>
    <t>Sensibilni rashladni učinak: 1,49 / 1,77 / 2,02 kW, dozvoljeno odstupanje +/- 5%</t>
  </si>
  <si>
    <t>Ogrijevni učinak: 4,33 / 5,16 / 6,03 kW, dozvoljeno odstupanje +/- 5%</t>
  </si>
  <si>
    <t>Protok vode u režimu hlađenja: 405 l/h, dozvoljeno odstupanje +/- 5%</t>
  </si>
  <si>
    <t>Nivo zvučne snage: 33 / 38 / 43 dB(A), dozvoljeno odstupanje +/- 5%</t>
  </si>
  <si>
    <t>Nivo zvučnog tlaka: 24 / 29 / 34 dB(A), dozvoljeno odstupanje +/- 5%</t>
  </si>
  <si>
    <t>Protok zraka : 344 / 419 / 503 m3/h, dozvoljeno odstupanje +/- 5%</t>
  </si>
  <si>
    <t>Električna snaga: 41 / 50 / 61 W, dozvoljeno odstupanje +/- 5%</t>
  </si>
  <si>
    <t>Protok vode u režimu grijanja: 346 l/h, dozvoljeno odstupanje +/- 5%</t>
  </si>
  <si>
    <t>Dobava i montaža: Prolazni regulacijsko balansirajući ventil neovisan o promjeni diferencijalnog  tlaka predviđen za proporcijalnu regulaciju u sustavima grijanja i hlađenja. Ventil s funkcijama regulaciju protoka, diferencijalnog tlaka i temperature te s  mogućnošću zatvaranja, mjerenja protoka i mjerenja raspoložive visine dobave crpke. Kompatibilan s 3-točkovnim i linearnim pogonim.  Kučište ventila izrađeno od AMETAL – C ili jednakovrijedno legure otporne na koroziju, vreteno od nehrđajučeg čelika brtvljeno s O ring brtvom od EPDM. Jednostavno podešavanje i pristup ventilu s strane pogona. Mogučnost montaže u svim položajima pomoću navojnog ili prirubničkog spoja.</t>
  </si>
  <si>
    <t>Dobava i montaža: Prolazni regulacijski ventil neovisan o promjeni diferencijalnog tlaka za sustave grijanja i hlađenja. Ventil s funkcijama regulaciju protoka, diferencijalnog tlaka i temperature te mogućnošću zatvaranja, mjerenja protoka, mjerenja raspoloživog  tlaka pumpe. Kučište ventila izrađeno od AMETAL – C ili jednakovrijedno legure otporne na koroziju, vreteno od nehrđajučeg čelika brtvljeno s O ring brtvom od EPDM. Jednostavno podešavanje i pristup ventilu s strane pogona. Mogučnost montaže u svim položajima pomoću navojnog spoja s vanjskim navojem. Ventil je predviđen regulaciju  s pogonima s navojnim priključkom M 30x1,5 .</t>
  </si>
  <si>
    <t>Dobava i montaža: Prolazni regulacijski ventil neovisan o promjeni diferencijalnog tlaka za sustave grijanja i hlađenja. Ventil s funkcijama regulaciju protoka, diferencijalnog tlaka i temperature te mogućnošću zatvaranja, mjerenja protoka, mjerenja raspoloživog  tlaka pumpe. Kučište ventila izrađeno od AMETAL – C ili jednakovrijedno legure otporne na koroziju, vreteno od nehrđajučeg čelika brtvljeno s O ring brtvom od EPDM. Mogučnost montaže u svim položajima pomoću navojnog spoja s vanjskim navojem. Ventil je predviđen regulaciju  s pogonima s navojnim priključkom M 30x1,5 .</t>
  </si>
  <si>
    <t>Dobava i montaža: Ventili za hidrauličko uravnoteženje izrađen iz AMETAL ili jednakovrijedno legure otporne na starenje i odcinčavanje. Ventili  sa proporcionalnom karakteristikom prigušenja, mjernim priključcima za instrument za podešavanje protoka. Opremljeni ručnim kolom sa numeričkom digitalnom skalom od 0.0 do 4.0 za predpodešavanje i mogućnosti blokiranja podešenog položaja (sa priključkom za ispust vode ili signalni vod).Radno područje ventila od -20 do 120/150 °C i tlačni razred PN 25. Stavka obvezno uključuje jednokratno podešavanje protoka pomoću originalnog mjernog instrumenta TA Scope i izradu zapisnika o postignutim protocima. Ventili su sa navojnim priključkom.</t>
  </si>
  <si>
    <r>
      <t>DOBAVA I UGRADNJA NOVOG AUTOMATSKOG OBRADNOG CENTRA</t>
    </r>
    <r>
      <rPr>
        <b/>
        <sz val="10"/>
        <rFont val="Arial"/>
        <family val="2"/>
        <charset val="238"/>
      </rPr>
      <t xml:space="preserve">
</t>
    </r>
    <r>
      <rPr>
        <sz val="10"/>
        <rFont val="Arial"/>
        <family val="2"/>
        <charset val="238"/>
      </rPr>
      <t xml:space="preserve">Racionalna obrada aluminijskih i tankostjenih čeličnih profila
Radna dužina 7300mm +/- 5%
Automatski izmjenjivač alata za najmanje 13 standardnih alata i  najmanje 7 posebnih alata
Posebno glodalo promjera do 100mm +/- 5%
Odvojeni izmjenjivač alata za list pile max. promjera 500 mm
Obrada sa šest strana, sa donje strane sa ugaonom glavom
Sa automatskim očitavanjem položaja stezača i pozicioniranjem
Dvostupanjski sustav stezanja sa dva penumatski pokretljiva graničnika
Serijska izvedba sa automatskim centralnim sistemom za podmazivanje
Stabilno postolje stroja za radnu dužinu od 9000 mm +/- 5%
Stezni sustav sa integriranom šestorednom jedinicom na linearnim vodilicama
5-osno CNC upravljanje
PC - upravljački pult sa min 15'' display-om u boji
Integrirana mrežna kartica 10/100 Mbit
RJ 45 priključak
Upravljački pult stroja
Samostalno CNC jezgra 3D
Neovisni PC sustav sa memorijom mjera za programe
Brza komunikacija putem optičkog kabela
Apsolutni pretvarač impulsa za sve osovine sa visokom rezolucijom
Nagibni kutevi A i C osi su slobodno programirajući                                Minimalno proizvođačko jamstvo 1 godina
</t>
    </r>
  </si>
  <si>
    <t xml:space="preserve">STOLNA PILA S MJERNIM SUSTAVOM
Promjer lista pile 280 mm +/- 5%
Pravilno ciklično rezanje omogućeno rezanjem odozdo na gore
Čelično postolje
Pneumatsko stezanje profila, vertikalno (2x)
List pile za ALU
Uređaj za hlađenje lista pile sa uljem (za alu profile)
Okret radnog stola od minimalno 0 stupnjeva na desnu i do minimalno 135 stupnjeva na lijevu stranu
Pripremna grupa za zrak
Mjerni sustav:
Pozicioniranje dužine s neovisnim apsolutnim mjernim sustavom
Pneumatska kočnica na položaju
Računalo s operacijskim sustavom
Minimalno 10,4 zaslon osjetljiv na dodir
Minimalno 32GB SSD 
Minimalno 2x USB-portovi, 1xRJ45 port
S elektronskim teleskopskim i memorijom od minimalno 255 mjerenja sa spremnikom                                                                                       Minimalno proizvođačko jamstvo 1 godina
</t>
  </si>
  <si>
    <r>
      <rPr>
        <sz val="10"/>
        <rFont val="Arial"/>
        <family val="2"/>
        <charset val="238"/>
      </rPr>
      <t>KOPIRNA GLODALICA ZA GLODANJE BRAVA SA 3 AGREGATA</t>
    </r>
    <r>
      <rPr>
        <b/>
        <sz val="10"/>
        <rFont val="Arial"/>
        <family val="2"/>
        <charset val="238"/>
      </rPr>
      <t xml:space="preserve">
</t>
    </r>
    <r>
      <rPr>
        <sz val="10"/>
        <rFont val="Arial"/>
        <family val="2"/>
        <charset val="238"/>
      </rPr>
      <t>Tri nezavisne jedinice za glodanje</t>
    </r>
    <r>
      <rPr>
        <b/>
        <sz val="10"/>
        <rFont val="Arial"/>
        <family val="2"/>
        <charset val="238"/>
      </rPr>
      <t xml:space="preserve">                                                    </t>
    </r>
    <r>
      <rPr>
        <sz val="10"/>
        <rFont val="Arial"/>
        <family val="2"/>
        <charset val="238"/>
      </rPr>
      <t>Mogućnost glodanja otvora za okov I glodanja otvora za brave bez okretanja profila
Vertikalno i 2x horizontalno glodanje
Čelično postolje
Pneumatski horizontalni i vertikalni stezači profila
Kopirni odnos 1:1
Pneumatski uređaj za hlađenje glodala
Sustav za mjerenje i centriranje
Fleksibilan sustav graničnika - visinski podesivi graničnici                             Minimalno proizvođačko jamstvo 1 godina</t>
    </r>
  </si>
  <si>
    <r>
      <t>ZAVRŠNA ČEONA GLODALICA</t>
    </r>
    <r>
      <rPr>
        <b/>
        <sz val="10"/>
        <rFont val="Arial"/>
        <family val="2"/>
        <charset val="238"/>
      </rPr>
      <t xml:space="preserve">
</t>
    </r>
    <r>
      <rPr>
        <sz val="10"/>
        <rFont val="Arial"/>
        <family val="2"/>
        <charset val="238"/>
      </rPr>
      <t>Promjer glodala 280 mm +/- 5%.
Automatski radni ciklus
Za glodanje prečki i parapeta iz Alu profila
Alat do 280 mm promjera +/- 5%.
Podešavanje radnog stola po visini
Izrezivanje različitih kuteva na lijevo i desno do minimalno 30 stupnjeva
Pneumatsko, horizontalno i vertikalno stezanje
Uređaj za hlađenje glodala
Automatski pomak glodala
Alat do 280 mm +/- 5% promjera 
Dubinski graničnik za minimalno 4 dubine glodanja                              Minimalno proizvođačko jamstvo 1 godina</t>
    </r>
  </si>
  <si>
    <r>
      <t>MONTAŽNA OPREMA</t>
    </r>
    <r>
      <rPr>
        <b/>
        <sz val="10"/>
        <rFont val="Arial"/>
        <family val="2"/>
        <charset val="238"/>
      </rPr>
      <t xml:space="preserve">
</t>
    </r>
    <r>
      <rPr>
        <sz val="10"/>
        <rFont val="Arial"/>
        <family val="2"/>
        <charset val="238"/>
      </rPr>
      <t>Montažni stol x2
Kolica za brtvu x3
Kolica za dijelove x4
Transportna kolica x2
Transportna kolica x3
Stalak za gotove okvire x3
Pokretni stolovi + tračnice x8
Transportna kolica za letvice x1
Ruka za alat + stup x2
Montaža i puštanje u rad                                                                  Minimalno proizvođačko jamstvo 1 godina</t>
    </r>
  </si>
  <si>
    <r>
      <t>DOBAVA I UGRADNJA TRAČNE PILE ZA ŽELJEZO</t>
    </r>
    <r>
      <rPr>
        <b/>
        <sz val="10"/>
        <rFont val="Arial"/>
        <family val="2"/>
        <charset val="238"/>
      </rPr>
      <t xml:space="preserve">
</t>
    </r>
    <r>
      <rPr>
        <sz val="10"/>
        <rFont val="Arial"/>
        <family val="2"/>
        <charset val="238"/>
      </rPr>
      <t>90 ° krug 320 mm +/- 5%.
90 ° kvadratne 400 x 210 mm ili 430 x 100 mm ili 330 x 260 mm, +/- 5%.
45 ° krug 240 mm +/- 5%.
45 ° kvadratne 220 x 200 mm +/- 5%.
Minimalna brzina rezanja 30, 60 m/min
Dimenzije pile 3.660 x 27 x 0,9 mm +/- 5%.
Pile promjera remenice 400 mm +/- 5%.
Napajanja 230 / 400 V, 3f, 50 Hz
Pogonski motor 1,1 / 1,4 kW +/- 5%.
Dužina 2020 mm, dubina 800 mm, visina 1300 mm, težina 390 kg, +/- 5%. Minimalno proizvođačko jamstvo 1 godina</t>
    </r>
  </si>
  <si>
    <r>
      <rPr>
        <sz val="10"/>
        <rFont val="Arial"/>
        <family val="2"/>
        <charset val="238"/>
      </rPr>
      <t>DOBAVA I UGRADNJA PNEUMATSKE PILE</t>
    </r>
    <r>
      <rPr>
        <b/>
        <sz val="10"/>
        <rFont val="Arial"/>
        <family val="2"/>
        <charset val="238"/>
      </rPr>
      <t xml:space="preserve">
</t>
    </r>
    <r>
      <rPr>
        <sz val="10"/>
        <rFont val="Arial"/>
        <family val="2"/>
        <charset val="238"/>
      </rPr>
      <t>Pneumatska pila za V rezanje lajsni s četiri lista pile
Kapacitet rezanja prema dijagramu rezanja
Promjer lista pile: 200 mm I 98 mm (zakrivljeni 45 °), +/- 5%.
Brzina minimalno 2800 o/min
Napajanje 230/400 V, 3 PH, 50 Hz
Izlazna snaga 900 W +/- 5%.
Dovod stlačenog zraka: 7 bara +/- 5%.
Potrošnja zraka po radnom ciklusu 20 l +/- 5%.                                  Minimalno proizvođačko jamstvo 1 godina</t>
    </r>
  </si>
  <si>
    <r>
      <rPr>
        <sz val="10"/>
        <rFont val="Arial"/>
        <family val="2"/>
        <charset val="238"/>
      </rPr>
      <t>DOBAVA I UGRADNJA MONTAŽNOG CENTRA</t>
    </r>
    <r>
      <rPr>
        <b/>
        <sz val="10"/>
        <rFont val="Arial"/>
        <family val="2"/>
        <charset val="238"/>
      </rPr>
      <t xml:space="preserve">
</t>
    </r>
    <r>
      <rPr>
        <sz val="10"/>
        <rFont val="Arial"/>
        <family val="2"/>
        <charset val="238"/>
      </rPr>
      <t>Radni stol sa pneumatskim podešavanjem nagiba
Uređaj za centriranje i stezanje profila
Radna površina stola: duljina 2800 mm, širina 1400, +/- 5%.
Ukupna dužina stola 3400 mm +/- 5%.
Ukupna širina stola 2000 mm +/- 5%.
Visina stola - podesiva 800 - 1000 mm +/- 5%.
Kut nagiba stola minimalno 15 °
Potrošnja zraka: pneumatski uvijač 250 l/min +/- 5%, stezači po radnom ciklusu 35 l/min +/- 5%.
Priključak zraka max. 7 bar
Struja 380 V/3 PH/50 Hz
Snaga motora 1700 W +/- 5%.
Težina cca 450 kg +/- 5%.
Minimalno proizvođačko jamstvo 1 godina</t>
    </r>
  </si>
  <si>
    <r>
      <t>MONTAŽNA OPREMA</t>
    </r>
    <r>
      <rPr>
        <b/>
        <sz val="10"/>
        <rFont val="Arial"/>
        <family val="2"/>
        <charset val="238"/>
      </rPr>
      <t xml:space="preserve">
</t>
    </r>
    <r>
      <rPr>
        <sz val="10"/>
        <rFont val="Arial"/>
        <family val="2"/>
        <charset val="238"/>
      </rPr>
      <t>3x kolica za dijelove
6x stalak za gotove okvire
4x kolica za gotove elemente                                                               Minimalno proizvođačko jamstvo 1 godina</t>
    </r>
  </si>
  <si>
    <r>
      <t>DOBAVA I UGRADNJA REZNO-OBRADNOG CENTRA PVC</t>
    </r>
    <r>
      <rPr>
        <b/>
        <sz val="10"/>
        <rFont val="Arial"/>
        <family val="2"/>
        <charset val="238"/>
      </rPr>
      <t xml:space="preserve">
</t>
    </r>
    <r>
      <rPr>
        <sz val="10"/>
        <rFont val="Arial"/>
        <family val="2"/>
        <charset val="238"/>
      </rPr>
      <t>Mogućnost unošenja profila ručno i uzastopno
Valjak za uvlačenje profila
Duljina profila 6000 mm ili 6500 mm, kao I svi ostali dijelovi do 500 mm +/- 5%.
Magazin za smještaj minimalno 10 profila
Minimalno 8 tračnica kao transfer stanica za unutarnji prijenos
Točnost pozicioniranja minimalno 0,2 mm/m
Brzina pozicioniranja potiskivača minimalno 160 m/min                           Minimalno proizvođačko jamstvo 1 godina</t>
    </r>
  </si>
  <si>
    <r>
      <t>DOBAVA I UGRADNJA LINIJE ZA ZAVARIVANJE I ČIŠĆENJE ZA PVC PROFILE</t>
    </r>
    <r>
      <rPr>
        <b/>
        <sz val="10"/>
        <rFont val="Arial"/>
        <family val="2"/>
        <charset val="238"/>
      </rPr>
      <t xml:space="preserve">
</t>
    </r>
    <r>
      <rPr>
        <sz val="10"/>
        <rFont val="Arial"/>
        <family val="2"/>
        <charset val="238"/>
      </rPr>
      <t xml:space="preserve">Sastoji se od 5 glavnih cjelina: četveroglave varilice, uključujući jedinicu za transport okvira, stol za hlađenje, okretanje profila, CNC čistilice I izlazni stol Minimalno proizvođačko jamstvo 1 godina
</t>
    </r>
  </si>
  <si>
    <r>
      <t>DOBAVA I UGRADNJA STOLNE PILE</t>
    </r>
    <r>
      <rPr>
        <b/>
        <sz val="10"/>
        <rFont val="Arial"/>
        <family val="2"/>
        <charset val="238"/>
      </rPr>
      <t xml:space="preserve">
</t>
    </r>
    <r>
      <rPr>
        <sz val="10"/>
        <rFont val="Arial"/>
        <family val="2"/>
        <charset val="238"/>
      </rPr>
      <t>Napajanje 230/400 V, 3f, 50 Hz
Snaga motora: 740 W +/- 5%.
Broj okretaja pile 3200 o/min +/- 5%.
Priključak zraka 7 bar +/- 5%.
Potrošnja zraka sa hlađenjem 10 l +/- 5%.
Dužina 650 mm +/- 5%.
Širina 750 mm +/- 5%. 
Visina 1300 mm +/- 5%.                                                                     Minimalno proizvođačko jamstvo 1 godina</t>
    </r>
  </si>
  <si>
    <r>
      <rPr>
        <sz val="10"/>
        <rFont val="Arial"/>
        <family val="2"/>
        <charset val="238"/>
      </rPr>
      <t>DOBAVA I UGRADNJA DVOGLAVE DIJAGONALNE PILE</t>
    </r>
    <r>
      <rPr>
        <b/>
        <sz val="10"/>
        <rFont val="Arial"/>
        <family val="2"/>
        <charset val="238"/>
      </rPr>
      <t xml:space="preserve">
</t>
    </r>
    <r>
      <rPr>
        <sz val="10"/>
        <rFont val="Arial"/>
        <family val="2"/>
        <charset val="238"/>
      </rPr>
      <t>Max. dužina rezanja 4500 mm
Promjer lista pile D = 380 mm +/- 5%.
Okret radnog stola od minimalno 0 do  minimalno 45 ° na lijevu i desnu stranu, uz mogućnost rezanja unutarnjih ili vanjskih mjera
Fiksne točke rad. Stola, 15°, 22,5°, 30° i 45°
Hidropneumatski ciklus rezanja (automatika)
Pneumatsko horizontalno i vertikalno stezanje profila                            Minimalno proizvođačko jamstvo 1 godina</t>
    </r>
  </si>
  <si>
    <t>Dobava reflektora; DIM.418x330x77mm  ( tolerancija +/- 10% ); svjetlosne iskoristivosti 100%; stupanj zaštite minimalno IP66 i IK08; komplet sa LED izvorima svjetla, max 100W; min. 14400Lm. Minimalno tvorničko jamstvo 5 godina.</t>
  </si>
  <si>
    <t>Dobava reflektora; DIM.314x240x63mm  ( tolerancija +/- 10% ); svjetlosne iskoristivosti 100%; stupanj zaštite minimalno IP66 i IK08; komplet sa LED izvorima svjetla, max 50W; min. 6700Lm. Minimalno tvorničko jamstvo 5 godina.</t>
  </si>
  <si>
    <t xml:space="preserve">Dobava i montaža industrijske svjetiljke, IP65, DIM.1210x600x160mm ( tolerancija +/- 10% ); komplet sa fluorescentnim izvorima svjetla  4x54W/840; min 18000 Lm, maks snage 240W. Minimalno tvorničko jamstvo 5 godina.
</t>
  </si>
  <si>
    <t>Miminalno proizvođačko jamstvo 12 godina, minimalno proizvođačko jamstvo na 25 godina da elektrana zadržava 80% nominalne proizvodnje</t>
  </si>
  <si>
    <t>Minimalno proizvođačko jamstvo 5 godina</t>
  </si>
  <si>
    <t>Minimalno proizvođačko jamstvo 5 godina.</t>
  </si>
  <si>
    <t>Dobava i ugradnja: Visokotemperaturna dizalica topline zrak-voda sa zrakom hlađenim kondenzatorom predviđena za vanjsku ugradnju. Dizalica topline ima mogućnost zagrijavanja vode do 65°C tokom cijele godine, te se isporučuje se sa svim senzorima potrebnim za potpuno automatski režima rada. Uređaj je u mogućnosti isporučiti temperaturu polaza od 65°C pri temperaturi okoliša od -10°C, odnosno 55°C pri temperaturi okoliša -20°C. Uređaj ima Defrost logiku s mjerenjem struje ventilatora, protusmjerne vrtnje ventilatora za izbacivanje leda između lamela i nižih sekcija vanjskog izmjenivača topline koje se griju s pregrijanim parama na izlazu iz kompresora. Uređaj automatski radi grijanje, hlađenje i pripremu potrošne tople vode preko kontrole i nadzora troputnog ventila i temperaturne sonde PTV-a. Konstrukcija uređaja izvedena je od pocinčanih čeličnih profila koji su dodatno zaštićeni od agresivne okoline. Kondenzator uređaja napravljen od bakrenih cijevi te aluminijskih mikro kanala koji povećavaju površinu izmjene zraka.. Dizalica topline treba biti energetskog razreda A u hlađenju i u grijanju prema standardnim EUROVENT uvjetima u skladu sa EN14511  ili jednakovrijedno.  Minimalno proizvođačko jamstvo 3 godine.</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</si>
</sst>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00_-;\-* #,##0.00_-;_-* &quot;-&quot;??_-;_-@_-"/>
    <numFmt numFmtId="165" formatCode="_-* #,##0.00\ _K_M_-;\-* #,##0.00\ _K_M_-;_-* &quot;-&quot;??\ _K_M_-;_-@_-"/>
    <numFmt numFmtId="166" formatCode="###,##0.00"/>
    <numFmt numFmtId="167" formatCode="00000"/>
    <numFmt numFmtId="168" formatCode="0.000"/>
    <numFmt numFmtId="169" formatCode="#,##0.00\ _k_n"/>
    <numFmt numFmtId="170" formatCode="#."/>
    <numFmt numFmtId="171" formatCode="[$-41A]General"/>
    <numFmt numFmtId="172" formatCode="[$-809]General"/>
    <numFmt numFmtId="173" formatCode="[$-809]#,##0.00"/>
    <numFmt numFmtId="174" formatCode="#,##0.00_ ;\-#,##0.00\ "/>
  </numFmts>
  <fonts count="14">
    <font>
      <sz val="10"/>
      <name val="CRO_Swiss-Normal"/>
    </font>
    <font>
      <sz val="11"/>
      <color theme="1"/>
      <name val="Calibri"/>
      <family val="2"/>
      <charset val="238"/>
      <scheme val="minor"/>
    </font>
    <font>
      <sz val="10"/>
      <name val="CRO_Swiss-Normal"/>
    </font>
    <font>
      <sz val="10"/>
      <name val="Arial"/>
      <family val="2"/>
      <charset val="238"/>
    </font>
    <font>
      <b/>
      <sz val="10"/>
      <name val="Arial"/>
      <family val="2"/>
      <charset val="238"/>
    </font>
    <font>
      <sz val="10"/>
      <color theme="1"/>
      <name val="Arial"/>
      <family val="2"/>
      <charset val="238"/>
    </font>
    <font>
      <sz val="10"/>
      <color rgb="FFFF0000"/>
      <name val="Arial"/>
      <family val="2"/>
      <charset val="238"/>
    </font>
    <font>
      <sz val="11"/>
      <name val="Arial"/>
      <family val="2"/>
      <charset val="238"/>
    </font>
    <font>
      <sz val="12"/>
      <color rgb="FF000000"/>
      <name val="Arial Narrow"/>
      <family val="2"/>
    </font>
    <font>
      <vertAlign val="superscript"/>
      <sz val="10"/>
      <name val="Arial"/>
      <family val="2"/>
      <charset val="238"/>
    </font>
    <font>
      <sz val="11"/>
      <color rgb="FF000000"/>
      <name val="Calibri"/>
      <family val="2"/>
    </font>
    <font>
      <sz val="10"/>
      <color indexed="8"/>
      <name val="Arial"/>
      <family val="2"/>
      <charset val="238"/>
    </font>
    <font>
      <sz val="10"/>
      <color rgb="FF000000"/>
      <name val="Arial"/>
      <family val="2"/>
      <charset val="238"/>
    </font>
    <font>
      <sz val="11"/>
      <name val="Arial"/>
      <family val="1"/>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3">
    <xf numFmtId="0" fontId="0" fillId="0" borderId="0"/>
    <xf numFmtId="164" fontId="2" fillId="0" borderId="0" applyFont="0" applyFill="0" applyBorder="0" applyAlignment="0" applyProtection="0"/>
    <xf numFmtId="9" fontId="2" fillId="0" borderId="0" applyFont="0" applyFill="0" applyBorder="0" applyAlignment="0" applyProtection="0"/>
    <xf numFmtId="0" fontId="3" fillId="0" borderId="0"/>
    <xf numFmtId="0" fontId="1" fillId="0" borderId="0"/>
    <xf numFmtId="0" fontId="3" fillId="0" borderId="0"/>
    <xf numFmtId="0" fontId="7" fillId="0" borderId="0"/>
    <xf numFmtId="171" fontId="8" fillId="0" borderId="0" applyBorder="0" applyProtection="0"/>
    <xf numFmtId="172" fontId="10" fillId="0" borderId="0" applyBorder="0" applyProtection="0"/>
    <xf numFmtId="0" fontId="1" fillId="0" borderId="0"/>
    <xf numFmtId="0" fontId="13" fillId="0" borderId="0"/>
    <xf numFmtId="0" fontId="3" fillId="0" borderId="0"/>
    <xf numFmtId="0" fontId="3" fillId="0" borderId="0"/>
  </cellStyleXfs>
  <cellXfs count="138">
    <xf numFmtId="0" fontId="0" fillId="0" borderId="0" xfId="0"/>
    <xf numFmtId="0" fontId="3" fillId="0" borderId="0" xfId="0" applyFont="1" applyAlignment="1">
      <alignment vertical="top"/>
    </xf>
    <xf numFmtId="0" fontId="3" fillId="0" borderId="0" xfId="0" applyFont="1" applyAlignment="1">
      <alignment horizontal="left" vertical="top"/>
    </xf>
    <xf numFmtId="0" fontId="3" fillId="0" borderId="0" xfId="0" applyFont="1" applyAlignment="1">
      <alignment horizontal="center"/>
    </xf>
    <xf numFmtId="0" fontId="3" fillId="0" borderId="0" xfId="0" applyFont="1"/>
    <xf numFmtId="0" fontId="3" fillId="0" borderId="0" xfId="0" applyFont="1" applyAlignment="1">
      <alignment vertical="top" wrapText="1"/>
    </xf>
    <xf numFmtId="0" fontId="3" fillId="0" borderId="0" xfId="0" applyFont="1" applyAlignment="1">
      <alignment wrapText="1"/>
    </xf>
    <xf numFmtId="164" fontId="3" fillId="0" borderId="0" xfId="1" applyFont="1" applyAlignment="1">
      <alignment horizontal="center" vertical="center"/>
    </xf>
    <xf numFmtId="165" fontId="3" fillId="0" borderId="0" xfId="0" applyNumberFormat="1" applyFont="1"/>
    <xf numFmtId="164" fontId="3" fillId="0" borderId="0" xfId="1" applyFont="1" applyAlignment="1"/>
    <xf numFmtId="0" fontId="3" fillId="0" borderId="0" xfId="0" applyFont="1" applyAlignment="1">
      <alignment horizontal="center" wrapText="1"/>
    </xf>
    <xf numFmtId="49" fontId="3" fillId="0" borderId="0" xfId="0" applyNumberFormat="1" applyFont="1" applyAlignment="1">
      <alignment vertical="top" wrapText="1"/>
    </xf>
    <xf numFmtId="49" fontId="3" fillId="0" borderId="0" xfId="0" applyNumberFormat="1" applyFont="1" applyAlignment="1">
      <alignment horizontal="left" vertical="top" wrapText="1"/>
    </xf>
    <xf numFmtId="4" fontId="3" fillId="0" borderId="0" xfId="0" applyNumberFormat="1" applyFont="1"/>
    <xf numFmtId="166" fontId="3" fillId="0" borderId="0" xfId="3" applyNumberFormat="1"/>
    <xf numFmtId="167" fontId="4" fillId="0" borderId="0" xfId="0" applyNumberFormat="1" applyFont="1" applyAlignment="1">
      <alignment horizontal="left" vertical="top" wrapText="1"/>
    </xf>
    <xf numFmtId="167" fontId="3" fillId="0" borderId="0" xfId="0" applyNumberFormat="1" applyFont="1" applyAlignment="1">
      <alignment horizontal="left" vertical="top" wrapText="1"/>
    </xf>
    <xf numFmtId="49" fontId="4" fillId="0" borderId="0" xfId="0" applyNumberFormat="1" applyFont="1" applyAlignment="1">
      <alignment horizontal="left" vertical="top" wrapText="1"/>
    </xf>
    <xf numFmtId="49" fontId="3" fillId="0" borderId="0" xfId="0" applyNumberFormat="1" applyFont="1" applyAlignment="1">
      <alignment vertical="top"/>
    </xf>
    <xf numFmtId="0" fontId="4" fillId="0" borderId="0" xfId="0" applyFont="1" applyAlignment="1">
      <alignment horizontal="left" vertical="top" wrapText="1"/>
    </xf>
    <xf numFmtId="0" fontId="3" fillId="0" borderId="0" xfId="0" applyFont="1" applyAlignment="1">
      <alignment horizontal="left" vertical="top" wrapText="1"/>
    </xf>
    <xf numFmtId="49" fontId="3" fillId="0" borderId="0" xfId="0" applyNumberFormat="1" applyFont="1" applyAlignment="1">
      <alignment horizontal="left" vertical="top"/>
    </xf>
    <xf numFmtId="4" fontId="3" fillId="0" borderId="0" xfId="4" applyNumberFormat="1" applyFont="1" applyAlignment="1">
      <alignment horizontal="left" vertical="top" wrapText="1"/>
    </xf>
    <xf numFmtId="4" fontId="3" fillId="0" borderId="0" xfId="4" applyNumberFormat="1" applyFont="1" applyAlignment="1">
      <alignment horizontal="center"/>
    </xf>
    <xf numFmtId="3" fontId="3" fillId="0" borderId="0" xfId="4" applyNumberFormat="1" applyFont="1" applyAlignment="1">
      <alignment horizontal="center"/>
    </xf>
    <xf numFmtId="49" fontId="3" fillId="0" borderId="0" xfId="0" applyNumberFormat="1" applyFont="1" applyAlignment="1">
      <alignment horizontal="center" wrapText="1"/>
    </xf>
    <xf numFmtId="49" fontId="3" fillId="0" borderId="0" xfId="0" applyNumberFormat="1" applyFont="1" applyAlignment="1">
      <alignment wrapText="1"/>
    </xf>
    <xf numFmtId="2" fontId="3" fillId="0" borderId="0" xfId="0" applyNumberFormat="1" applyFont="1" applyAlignment="1">
      <alignment horizontal="center"/>
    </xf>
    <xf numFmtId="168" fontId="3" fillId="0" borderId="0" xfId="1" applyNumberFormat="1" applyFont="1" applyAlignment="1"/>
    <xf numFmtId="1" fontId="3" fillId="0" borderId="0" xfId="0" applyNumberFormat="1" applyFont="1" applyAlignment="1">
      <alignment horizontal="center" wrapText="1"/>
    </xf>
    <xf numFmtId="166" fontId="3" fillId="0" borderId="0" xfId="0" applyNumberFormat="1" applyFont="1"/>
    <xf numFmtId="49" fontId="5" fillId="0" borderId="0" xfId="0" applyNumberFormat="1" applyFont="1" applyAlignment="1">
      <alignment horizontal="left" vertical="top" wrapText="1"/>
    </xf>
    <xf numFmtId="0" fontId="5" fillId="0" borderId="0" xfId="0" applyFont="1" applyAlignment="1">
      <alignment horizontal="left" vertical="top"/>
    </xf>
    <xf numFmtId="169" fontId="3" fillId="0" borderId="0" xfId="0" applyNumberFormat="1" applyFont="1"/>
    <xf numFmtId="0" fontId="5" fillId="0" borderId="0" xfId="0" applyFont="1" applyAlignment="1">
      <alignment horizontal="left" vertical="top" wrapText="1"/>
    </xf>
    <xf numFmtId="0" fontId="6" fillId="0" borderId="0" xfId="0" applyFont="1" applyAlignment="1">
      <alignment horizontal="left" vertical="top" wrapText="1"/>
    </xf>
    <xf numFmtId="16" fontId="5" fillId="0" borderId="0" xfId="0" applyNumberFormat="1" applyFont="1" applyAlignment="1">
      <alignment vertical="top"/>
    </xf>
    <xf numFmtId="170" fontId="3" fillId="0" borderId="0" xfId="5" applyNumberFormat="1" applyAlignment="1">
      <alignment vertical="top"/>
    </xf>
    <xf numFmtId="0" fontId="3" fillId="0" borderId="0" xfId="5" applyAlignment="1">
      <alignment horizontal="left" vertical="top" wrapText="1"/>
    </xf>
    <xf numFmtId="0" fontId="3" fillId="0" borderId="0" xfId="5" applyAlignment="1">
      <alignment horizontal="center"/>
    </xf>
    <xf numFmtId="4" fontId="3" fillId="0" borderId="0" xfId="5" applyNumberFormat="1"/>
    <xf numFmtId="0" fontId="3" fillId="0" borderId="0" xfId="5" applyAlignment="1">
      <alignment horizontal="left" vertical="top"/>
    </xf>
    <xf numFmtId="171" fontId="3" fillId="0" borderId="0" xfId="7" applyFont="1" applyBorder="1" applyAlignment="1">
      <alignment horizontal="left" vertical="top" wrapText="1"/>
    </xf>
    <xf numFmtId="4" fontId="5" fillId="0" borderId="0" xfId="0" applyNumberFormat="1" applyFont="1" applyAlignment="1">
      <alignment horizontal="center"/>
    </xf>
    <xf numFmtId="4" fontId="3" fillId="0" borderId="0" xfId="0" applyNumberFormat="1" applyFont="1" applyAlignment="1">
      <alignment horizontal="center"/>
    </xf>
    <xf numFmtId="171" fontId="3" fillId="0" borderId="0" xfId="7" quotePrefix="1" applyFont="1" applyBorder="1" applyAlignment="1">
      <alignment horizontal="left" vertical="top" wrapText="1"/>
    </xf>
    <xf numFmtId="3" fontId="3" fillId="0" borderId="0" xfId="0" applyNumberFormat="1" applyFont="1" applyAlignment="1">
      <alignment horizontal="center"/>
    </xf>
    <xf numFmtId="0" fontId="3" fillId="0" borderId="0" xfId="0" quotePrefix="1" applyFont="1" applyAlignment="1">
      <alignment horizontal="left" vertical="top"/>
    </xf>
    <xf numFmtId="1" fontId="3" fillId="0" borderId="0" xfId="0" applyNumberFormat="1" applyFont="1" applyAlignment="1">
      <alignment horizontal="center"/>
    </xf>
    <xf numFmtId="171" fontId="3" fillId="0" borderId="0" xfId="7" applyFont="1" applyBorder="1" applyAlignment="1">
      <alignment horizontal="center" wrapText="1"/>
    </xf>
    <xf numFmtId="4" fontId="3" fillId="0" borderId="0" xfId="7" applyNumberFormat="1" applyFont="1" applyBorder="1" applyAlignment="1">
      <alignment wrapText="1"/>
    </xf>
    <xf numFmtId="171" fontId="3" fillId="0" borderId="0" xfId="7" applyFont="1" applyBorder="1" applyAlignment="1">
      <alignment wrapText="1"/>
    </xf>
    <xf numFmtId="9" fontId="3" fillId="0" borderId="0" xfId="2" applyFont="1" applyFill="1" applyBorder="1" applyAlignment="1">
      <alignment horizontal="left" vertical="top" wrapText="1"/>
    </xf>
    <xf numFmtId="0" fontId="3" fillId="0" borderId="0" xfId="0" quotePrefix="1" applyFont="1" applyAlignment="1">
      <alignment horizontal="left" vertical="top" wrapText="1"/>
    </xf>
    <xf numFmtId="4" fontId="3" fillId="0" borderId="0" xfId="0" applyNumberFormat="1" applyFont="1" applyAlignment="1">
      <alignment horizontal="left" vertical="top" wrapText="1"/>
    </xf>
    <xf numFmtId="49" fontId="11" fillId="0" borderId="0" xfId="8" applyNumberFormat="1" applyFont="1" applyAlignment="1">
      <alignment horizontal="left" vertical="top"/>
    </xf>
    <xf numFmtId="49" fontId="3" fillId="0" borderId="0" xfId="8" applyNumberFormat="1" applyFont="1" applyAlignment="1">
      <alignment horizontal="left" vertical="top"/>
    </xf>
    <xf numFmtId="172" fontId="3" fillId="0" borderId="0" xfId="8" applyFont="1" applyAlignment="1">
      <alignment horizontal="left" vertical="top" wrapText="1"/>
    </xf>
    <xf numFmtId="172" fontId="11" fillId="0" borderId="0" xfId="8" applyFont="1" applyAlignment="1">
      <alignment horizontal="left" vertical="top"/>
    </xf>
    <xf numFmtId="167" fontId="3" fillId="0" borderId="0" xfId="8" applyNumberFormat="1" applyFont="1" applyAlignment="1">
      <alignment horizontal="left" vertical="top" wrapText="1"/>
    </xf>
    <xf numFmtId="0" fontId="11" fillId="0" borderId="0" xfId="0" applyFont="1" applyAlignment="1">
      <alignment horizontal="center"/>
    </xf>
    <xf numFmtId="0" fontId="11" fillId="0" borderId="0" xfId="0" applyFont="1"/>
    <xf numFmtId="172" fontId="11" fillId="0" borderId="0" xfId="8" applyFont="1" applyAlignment="1">
      <alignment horizontal="left" vertical="top" wrapText="1"/>
    </xf>
    <xf numFmtId="172" fontId="11" fillId="0" borderId="0" xfId="8" applyFont="1" applyAlignment="1">
      <alignment horizontal="center" wrapText="1"/>
    </xf>
    <xf numFmtId="172" fontId="11" fillId="0" borderId="0" xfId="8" applyFont="1" applyAlignment="1">
      <alignment horizontal="center"/>
    </xf>
    <xf numFmtId="173" fontId="11" fillId="0" borderId="0" xfId="8" applyNumberFormat="1" applyFont="1"/>
    <xf numFmtId="172" fontId="3" fillId="0" borderId="0" xfId="8" applyFont="1" applyAlignment="1">
      <alignment horizontal="left" vertical="top"/>
    </xf>
    <xf numFmtId="172" fontId="11" fillId="0" borderId="0" xfId="8" applyFont="1"/>
    <xf numFmtId="174" fontId="3" fillId="0" borderId="0" xfId="9" applyNumberFormat="1" applyFont="1"/>
    <xf numFmtId="172" fontId="11" fillId="0" borderId="0" xfId="8" applyFont="1" applyAlignment="1">
      <alignment wrapText="1"/>
    </xf>
    <xf numFmtId="0" fontId="11" fillId="0" borderId="0" xfId="0" applyFont="1" applyAlignment="1">
      <alignment horizontal="left" vertical="top" wrapText="1"/>
    </xf>
    <xf numFmtId="172" fontId="3" fillId="0" borderId="0" xfId="8" applyFont="1" applyAlignment="1">
      <alignment horizontal="center"/>
    </xf>
    <xf numFmtId="173" fontId="3" fillId="0" borderId="0" xfId="8" applyNumberFormat="1" applyFont="1"/>
    <xf numFmtId="2" fontId="3" fillId="0" borderId="0" xfId="0" applyNumberFormat="1" applyFont="1" applyAlignment="1">
      <alignment horizontal="center" wrapText="1"/>
    </xf>
    <xf numFmtId="4" fontId="3" fillId="0" borderId="0" xfId="0" applyNumberFormat="1" applyFont="1" applyAlignment="1">
      <alignment wrapText="1"/>
    </xf>
    <xf numFmtId="172" fontId="12" fillId="0" borderId="0" xfId="8" applyFont="1" applyAlignment="1">
      <alignment horizontal="left" vertical="top" wrapText="1"/>
    </xf>
    <xf numFmtId="174" fontId="3" fillId="0" borderId="0" xfId="10" applyNumberFormat="1" applyFont="1"/>
    <xf numFmtId="0" fontId="3" fillId="0" borderId="0" xfId="12" applyAlignment="1">
      <alignment horizontal="left" vertical="top"/>
    </xf>
    <xf numFmtId="4" fontId="11" fillId="0" borderId="0" xfId="0" applyNumberFormat="1" applyFont="1"/>
    <xf numFmtId="4" fontId="3" fillId="0" borderId="0" xfId="8" applyNumberFormat="1" applyFont="1"/>
    <xf numFmtId="4" fontId="3" fillId="0" borderId="0" xfId="10" applyNumberFormat="1" applyFont="1"/>
    <xf numFmtId="0" fontId="4" fillId="0" borderId="0" xfId="12" applyFont="1" applyAlignment="1">
      <alignment horizontal="left" vertical="top"/>
    </xf>
    <xf numFmtId="2" fontId="3" fillId="0" borderId="0" xfId="8" applyNumberFormat="1" applyFont="1" applyAlignment="1">
      <alignment horizontal="center"/>
    </xf>
    <xf numFmtId="2" fontId="11" fillId="0" borderId="0" xfId="0" applyNumberFormat="1" applyFont="1" applyAlignment="1">
      <alignment horizontal="center"/>
    </xf>
    <xf numFmtId="0" fontId="3" fillId="0" borderId="0" xfId="9" applyFont="1" applyAlignment="1">
      <alignment horizontal="left" vertical="top" wrapText="1"/>
    </xf>
    <xf numFmtId="2" fontId="3" fillId="0" borderId="0" xfId="9" applyNumberFormat="1" applyFont="1" applyAlignment="1">
      <alignment horizontal="center"/>
    </xf>
    <xf numFmtId="4" fontId="3" fillId="0" borderId="0" xfId="9" applyNumberFormat="1" applyFont="1"/>
    <xf numFmtId="168" fontId="3" fillId="0" borderId="0" xfId="9" applyNumberFormat="1" applyFont="1" applyAlignment="1">
      <alignment horizontal="center"/>
    </xf>
    <xf numFmtId="0" fontId="3" fillId="0" borderId="0" xfId="9" applyFont="1" applyAlignment="1">
      <alignment horizontal="center"/>
    </xf>
    <xf numFmtId="49" fontId="3" fillId="0" borderId="0" xfId="9" applyNumberFormat="1" applyFont="1" applyAlignment="1">
      <alignment horizontal="left" vertical="top"/>
    </xf>
    <xf numFmtId="172" fontId="12" fillId="0" borderId="0" xfId="8" applyFont="1" applyAlignment="1">
      <alignment horizontal="center"/>
    </xf>
    <xf numFmtId="173" fontId="12" fillId="0" borderId="0" xfId="8" applyNumberFormat="1" applyFont="1"/>
    <xf numFmtId="0" fontId="3" fillId="2" borderId="0" xfId="0" applyFont="1" applyFill="1" applyAlignment="1">
      <alignment horizontal="left" vertical="top"/>
    </xf>
    <xf numFmtId="0" fontId="3" fillId="2" borderId="0" xfId="0" applyFont="1" applyFill="1" applyAlignment="1">
      <alignment horizontal="left" vertical="top" wrapText="1"/>
    </xf>
    <xf numFmtId="0" fontId="3" fillId="2" borderId="0" xfId="5" applyFont="1" applyFill="1" applyAlignment="1">
      <alignment horizontal="left" vertical="top" wrapText="1"/>
    </xf>
    <xf numFmtId="0" fontId="3" fillId="2" borderId="0" xfId="6" applyFont="1" applyFill="1" applyAlignment="1">
      <alignment horizontal="left" vertical="top" wrapText="1"/>
    </xf>
    <xf numFmtId="0" fontId="3" fillId="2" borderId="0" xfId="5" applyFont="1" applyFill="1" applyAlignment="1">
      <alignment horizontal="left" vertical="top"/>
    </xf>
    <xf numFmtId="0" fontId="3" fillId="0" borderId="0" xfId="5" applyFont="1" applyAlignment="1">
      <alignment horizontal="left" vertical="top" wrapText="1"/>
    </xf>
    <xf numFmtId="171" fontId="3" fillId="2" borderId="0" xfId="7" quotePrefix="1" applyFont="1" applyFill="1" applyBorder="1" applyAlignment="1">
      <alignment horizontal="left" vertical="top" wrapText="1"/>
    </xf>
    <xf numFmtId="171" fontId="3" fillId="2" borderId="0" xfId="7" applyFont="1" applyFill="1" applyBorder="1" applyAlignment="1">
      <alignment horizontal="left" vertical="top" wrapText="1"/>
    </xf>
    <xf numFmtId="0" fontId="3" fillId="0" borderId="0" xfId="3" applyFont="1" applyAlignment="1" applyProtection="1">
      <alignment horizontal="left" vertical="top" wrapText="1"/>
      <protection hidden="1"/>
    </xf>
    <xf numFmtId="0" fontId="3" fillId="0" borderId="0" xfId="3" quotePrefix="1" applyFont="1" applyAlignment="1" applyProtection="1">
      <alignment horizontal="left" vertical="top" wrapText="1"/>
      <protection hidden="1"/>
    </xf>
    <xf numFmtId="0" fontId="3" fillId="2" borderId="0" xfId="3" applyFont="1" applyFill="1" applyAlignment="1" applyProtection="1">
      <alignment horizontal="left" vertical="top" wrapText="1"/>
      <protection hidden="1"/>
    </xf>
    <xf numFmtId="0" fontId="3" fillId="2" borderId="0" xfId="3" applyFill="1" applyAlignment="1" applyProtection="1">
      <alignment horizontal="left" vertical="top" wrapText="1"/>
      <protection hidden="1"/>
    </xf>
    <xf numFmtId="172" fontId="3" fillId="2" borderId="0" xfId="8" applyFont="1" applyFill="1" applyAlignment="1">
      <alignment horizontal="left" vertical="top" wrapText="1"/>
    </xf>
    <xf numFmtId="172" fontId="3" fillId="2" borderId="0" xfId="8" applyFont="1" applyFill="1" applyAlignment="1">
      <alignment horizontal="left" vertical="top"/>
    </xf>
    <xf numFmtId="172" fontId="11" fillId="2" borderId="0" xfId="8" applyFont="1" applyFill="1" applyAlignment="1">
      <alignment horizontal="left" vertical="top" wrapText="1"/>
    </xf>
    <xf numFmtId="0" fontId="3" fillId="0" borderId="0" xfId="12" applyAlignment="1">
      <alignment horizontal="left" vertical="top" wrapText="1"/>
    </xf>
    <xf numFmtId="0" fontId="3" fillId="2" borderId="0" xfId="12" applyFont="1" applyFill="1" applyAlignment="1">
      <alignment horizontal="left" vertical="top"/>
    </xf>
    <xf numFmtId="0" fontId="3" fillId="2" borderId="0" xfId="0" quotePrefix="1" applyFont="1" applyFill="1" applyAlignment="1">
      <alignment horizontal="left" vertical="top" wrapText="1"/>
    </xf>
    <xf numFmtId="172" fontId="12" fillId="2" borderId="0" xfId="8" applyFont="1" applyFill="1" applyAlignment="1">
      <alignment horizontal="left" vertical="top" wrapText="1"/>
    </xf>
    <xf numFmtId="0" fontId="3" fillId="2" borderId="0" xfId="12" applyFill="1" applyAlignment="1">
      <alignment horizontal="left" vertical="top"/>
    </xf>
    <xf numFmtId="0" fontId="3" fillId="2" borderId="0" xfId="9" applyFont="1" applyFill="1" applyAlignment="1">
      <alignment horizontal="left" vertical="top" wrapText="1"/>
    </xf>
    <xf numFmtId="49" fontId="3" fillId="0" borderId="0" xfId="9" applyNumberFormat="1" applyFont="1" applyAlignment="1">
      <alignment horizontal="left" vertical="top" wrapText="1"/>
    </xf>
    <xf numFmtId="0" fontId="3" fillId="2" borderId="0" xfId="11" applyFill="1" applyAlignment="1">
      <alignment horizontal="left" vertical="top" wrapText="1"/>
    </xf>
    <xf numFmtId="166" fontId="3" fillId="0" borderId="0" xfId="3" applyNumberFormat="1" applyProtection="1">
      <protection locked="0"/>
    </xf>
    <xf numFmtId="4" fontId="3" fillId="0" borderId="0" xfId="0" applyNumberFormat="1" applyFont="1" applyProtection="1">
      <protection locked="0"/>
    </xf>
    <xf numFmtId="169" fontId="3" fillId="0" borderId="0" xfId="0" applyNumberFormat="1" applyFont="1" applyProtection="1">
      <protection locked="0"/>
    </xf>
    <xf numFmtId="4" fontId="3" fillId="0" borderId="0" xfId="5" applyNumberFormat="1" applyProtection="1">
      <protection locked="0"/>
    </xf>
    <xf numFmtId="173" fontId="11" fillId="0" borderId="0" xfId="8" applyNumberFormat="1" applyFont="1" applyProtection="1">
      <protection locked="0"/>
    </xf>
    <xf numFmtId="173" fontId="3" fillId="0" borderId="0" xfId="8" applyNumberFormat="1" applyFont="1" applyProtection="1">
      <protection locked="0"/>
    </xf>
    <xf numFmtId="4" fontId="3" fillId="0" borderId="0" xfId="0" applyNumberFormat="1" applyFont="1" applyAlignment="1" applyProtection="1">
      <alignment wrapText="1"/>
      <protection locked="0"/>
    </xf>
    <xf numFmtId="0" fontId="11" fillId="0" borderId="0" xfId="0" applyFont="1" applyProtection="1">
      <protection locked="0"/>
    </xf>
    <xf numFmtId="4" fontId="11" fillId="0" borderId="0" xfId="0" applyNumberFormat="1" applyFont="1" applyProtection="1">
      <protection locked="0"/>
    </xf>
    <xf numFmtId="4" fontId="3" fillId="0" borderId="0" xfId="8" applyNumberFormat="1" applyFont="1" applyProtection="1">
      <protection locked="0"/>
    </xf>
    <xf numFmtId="4" fontId="3" fillId="0" borderId="0" xfId="9" applyNumberFormat="1" applyFont="1" applyProtection="1">
      <protection locked="0"/>
    </xf>
    <xf numFmtId="173" fontId="12" fillId="0" borderId="0" xfId="8" applyNumberFormat="1" applyFont="1" applyProtection="1">
      <protection locked="0"/>
    </xf>
    <xf numFmtId="0" fontId="3" fillId="0" borderId="0" xfId="0" applyFont="1" applyProtection="1"/>
    <xf numFmtId="49" fontId="3" fillId="0" borderId="0" xfId="0" applyNumberFormat="1" applyFont="1" applyAlignment="1" applyProtection="1">
      <alignment horizontal="left" vertical="top" wrapText="1"/>
      <protection locked="0"/>
    </xf>
    <xf numFmtId="167" fontId="3" fillId="0" borderId="0" xfId="0" applyNumberFormat="1" applyFont="1" applyAlignment="1" applyProtection="1">
      <alignment horizontal="left" vertical="top" wrapText="1"/>
      <protection locked="0"/>
    </xf>
    <xf numFmtId="0" fontId="3" fillId="0" borderId="0" xfId="0" applyFont="1" applyAlignment="1" applyProtection="1">
      <alignment horizontal="left" vertical="top" wrapText="1"/>
      <protection locked="0"/>
    </xf>
    <xf numFmtId="166" fontId="3" fillId="0" borderId="0" xfId="3" applyNumberFormat="1" applyProtection="1"/>
    <xf numFmtId="4" fontId="3" fillId="0" borderId="0" xfId="0" applyNumberFormat="1" applyFont="1" applyProtection="1"/>
    <xf numFmtId="169" fontId="3" fillId="0" borderId="0" xfId="0" applyNumberFormat="1" applyFont="1" applyProtection="1"/>
    <xf numFmtId="0" fontId="3" fillId="0" borderId="0" xfId="5" applyAlignment="1">
      <alignment horizontal="center"/>
    </xf>
    <xf numFmtId="4" fontId="3" fillId="0" borderId="0" xfId="5" applyNumberFormat="1" applyProtection="1">
      <protection locked="0"/>
    </xf>
    <xf numFmtId="4" fontId="3" fillId="0" borderId="0" xfId="5" applyNumberFormat="1"/>
    <xf numFmtId="0" fontId="3" fillId="0" borderId="0" xfId="0" applyFont="1" applyAlignment="1">
      <alignment horizontal="left" vertical="top" wrapText="1"/>
    </xf>
  </cellXfs>
  <cellStyles count="13">
    <cellStyle name="Comma" xfId="1" builtinId="3"/>
    <cellStyle name="Excel Built-in Normal" xfId="7"/>
    <cellStyle name="Excel Built-in Normal 2" xfId="8"/>
    <cellStyle name="Normal" xfId="0" builtinId="0"/>
    <cellStyle name="Normal 14" xfId="12"/>
    <cellStyle name="Normal 2" xfId="3"/>
    <cellStyle name="Normal 2 2 2" xfId="6"/>
    <cellStyle name="Normal 4" xfId="9"/>
    <cellStyle name="Normal 4 4" xfId="10"/>
    <cellStyle name="Normal 6" xfId="4"/>
    <cellStyle name="Normalno 2 2" xfId="11"/>
    <cellStyle name="Obično_Ponuda staro" xfId="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064\HOME\DOCUME~1\PODOLS~1\LOCALS~1\Temp\Skanska%20nab&#237;dka-0403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96c4e031463c02/MODERNLINE/Radno%20Srdan/Proracun/DULJINE%20CIJEV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12">
          <cell r="H12">
            <v>70</v>
          </cell>
        </row>
        <row r="13">
          <cell r="E13">
            <v>84</v>
          </cell>
        </row>
        <row r="14">
          <cell r="E14">
            <v>16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tabSelected="1" topLeftCell="A637" zoomScaleNormal="100" workbookViewId="0">
      <selection activeCell="E668" sqref="E668"/>
    </sheetView>
  </sheetViews>
  <sheetFormatPr defaultColWidth="8.85546875" defaultRowHeight="12.75"/>
  <cols>
    <col min="1" max="1" width="16.28515625" style="1" customWidth="1"/>
    <col min="2" max="2" width="66.7109375" style="2" customWidth="1"/>
    <col min="3" max="3" width="8.85546875" style="3"/>
    <col min="4" max="4" width="8.5703125" style="3" bestFit="1" customWidth="1"/>
    <col min="5" max="6" width="17.42578125" style="4" bestFit="1" customWidth="1"/>
    <col min="7" max="16384" width="8.85546875" style="4"/>
  </cols>
  <sheetData>
    <row r="1" spans="1:6">
      <c r="A1" s="1" t="s">
        <v>0</v>
      </c>
      <c r="B1" s="2" t="s">
        <v>1</v>
      </c>
    </row>
    <row r="2" spans="1:6">
      <c r="A2" s="1" t="s">
        <v>2</v>
      </c>
      <c r="B2" s="2" t="s">
        <v>3</v>
      </c>
    </row>
    <row r="3" spans="1:6" ht="25.5">
      <c r="A3" s="5" t="s">
        <v>4</v>
      </c>
    </row>
    <row r="4" spans="1:6">
      <c r="A4" s="5" t="s">
        <v>5</v>
      </c>
      <c r="B4" s="2" t="s">
        <v>6</v>
      </c>
    </row>
    <row r="5" spans="1:6">
      <c r="A5" s="1" t="s">
        <v>7</v>
      </c>
      <c r="B5" s="2" t="s">
        <v>8</v>
      </c>
    </row>
    <row r="7" spans="1:6" ht="174.75" customHeight="1">
      <c r="A7" s="137" t="s">
        <v>608</v>
      </c>
      <c r="B7" s="137"/>
      <c r="C7" s="137"/>
      <c r="D7" s="137"/>
      <c r="E7" s="137"/>
    </row>
    <row r="10" spans="1:6" ht="25.5">
      <c r="A10" s="1" t="s">
        <v>9</v>
      </c>
      <c r="E10" s="6" t="s">
        <v>10</v>
      </c>
      <c r="F10" s="6"/>
    </row>
    <row r="12" spans="1:6">
      <c r="B12" s="2" t="s">
        <v>11</v>
      </c>
      <c r="E12" s="7">
        <f>F60+F93</f>
        <v>0</v>
      </c>
      <c r="F12" s="8"/>
    </row>
    <row r="13" spans="1:6">
      <c r="E13" s="7"/>
    </row>
    <row r="14" spans="1:6">
      <c r="B14" s="2" t="s">
        <v>12</v>
      </c>
      <c r="E14" s="7">
        <f>F110+F116+F134+F148+F166+F172+F189</f>
        <v>0</v>
      </c>
      <c r="F14" s="8"/>
    </row>
    <row r="15" spans="1:6">
      <c r="E15" s="7"/>
    </row>
    <row r="16" spans="1:6">
      <c r="B16" s="2" t="s">
        <v>13</v>
      </c>
      <c r="E16" s="7">
        <f>SUM(E17:E18)</f>
        <v>0</v>
      </c>
      <c r="F16" s="8"/>
    </row>
    <row r="17" spans="2:6">
      <c r="B17" s="2" t="s">
        <v>14</v>
      </c>
      <c r="E17" s="7">
        <f>F240+F251</f>
        <v>0</v>
      </c>
      <c r="F17" s="8"/>
    </row>
    <row r="18" spans="2:6">
      <c r="B18" s="2" t="s">
        <v>15</v>
      </c>
      <c r="E18" s="7">
        <f>F296+F307</f>
        <v>0</v>
      </c>
      <c r="F18" s="8"/>
    </row>
    <row r="19" spans="2:6">
      <c r="E19" s="7"/>
    </row>
    <row r="20" spans="2:6">
      <c r="B20" s="2" t="s">
        <v>16</v>
      </c>
      <c r="E20" s="7">
        <f>F326+F341+F351</f>
        <v>0</v>
      </c>
      <c r="F20" s="8"/>
    </row>
    <row r="21" spans="2:6">
      <c r="E21" s="7"/>
    </row>
    <row r="22" spans="2:6">
      <c r="E22" s="7"/>
    </row>
    <row r="23" spans="2:6">
      <c r="B23" s="2" t="s">
        <v>17</v>
      </c>
      <c r="E23" s="7">
        <f>F361+F382</f>
        <v>0</v>
      </c>
      <c r="F23" s="8"/>
    </row>
    <row r="24" spans="2:6">
      <c r="E24" s="7"/>
    </row>
    <row r="25" spans="2:6">
      <c r="B25" s="2" t="s">
        <v>18</v>
      </c>
      <c r="E25" s="7">
        <f>F393+F402</f>
        <v>0</v>
      </c>
      <c r="F25" s="8"/>
    </row>
    <row r="26" spans="2:6">
      <c r="E26" s="7"/>
    </row>
    <row r="27" spans="2:6">
      <c r="B27" s="2" t="s">
        <v>19</v>
      </c>
      <c r="E27" s="7">
        <f>F425+F445+F466+F493+F499+F507+F519+F527+F533+F555+F561+F574</f>
        <v>0</v>
      </c>
      <c r="F27" s="8"/>
    </row>
    <row r="28" spans="2:6">
      <c r="E28" s="7"/>
    </row>
    <row r="29" spans="2:6">
      <c r="B29" s="2" t="s">
        <v>20</v>
      </c>
      <c r="E29" s="7">
        <f>F999</f>
        <v>0</v>
      </c>
    </row>
    <row r="32" spans="2:6">
      <c r="B32" s="2" t="s">
        <v>21</v>
      </c>
      <c r="E32" s="9">
        <f>SUM(E11:E31)</f>
        <v>0</v>
      </c>
    </row>
    <row r="36" spans="1:6">
      <c r="A36" s="1" t="s">
        <v>11</v>
      </c>
    </row>
    <row r="37" spans="1:6" ht="25.5">
      <c r="A37" s="5" t="s">
        <v>22</v>
      </c>
      <c r="B37" s="2" t="s">
        <v>23</v>
      </c>
      <c r="C37" s="10" t="s">
        <v>24</v>
      </c>
      <c r="D37" s="3" t="s">
        <v>25</v>
      </c>
      <c r="E37" s="6" t="s">
        <v>26</v>
      </c>
      <c r="F37" s="4" t="s">
        <v>27</v>
      </c>
    </row>
    <row r="40" spans="1:6">
      <c r="A40" s="1" t="s">
        <v>28</v>
      </c>
      <c r="B40" s="2" t="s">
        <v>29</v>
      </c>
    </row>
    <row r="42" spans="1:6">
      <c r="A42" s="11" t="s">
        <v>30</v>
      </c>
      <c r="B42" s="12" t="s">
        <v>31</v>
      </c>
      <c r="C42" s="3" t="s">
        <v>32</v>
      </c>
      <c r="D42" s="3">
        <v>1</v>
      </c>
      <c r="E42" s="116"/>
      <c r="F42" s="14">
        <f>D42*E42</f>
        <v>0</v>
      </c>
    </row>
    <row r="44" spans="1:6" ht="331.5">
      <c r="A44" s="11" t="s">
        <v>33</v>
      </c>
      <c r="B44" s="12" t="s">
        <v>659</v>
      </c>
      <c r="C44" s="3" t="s">
        <v>32</v>
      </c>
      <c r="D44" s="3">
        <v>1</v>
      </c>
      <c r="E44" s="115"/>
      <c r="F44" s="14">
        <f>D44*E44</f>
        <v>0</v>
      </c>
    </row>
    <row r="45" spans="1:6">
      <c r="A45" s="11"/>
      <c r="B45" s="128" t="s">
        <v>607</v>
      </c>
      <c r="E45" s="131"/>
      <c r="F45" s="14"/>
    </row>
    <row r="46" spans="1:6">
      <c r="B46" s="15"/>
    </row>
    <row r="47" spans="1:6" ht="280.5">
      <c r="A47" s="1" t="s">
        <v>34</v>
      </c>
      <c r="B47" s="16" t="s">
        <v>660</v>
      </c>
      <c r="C47" s="3" t="s">
        <v>32</v>
      </c>
      <c r="D47" s="3">
        <v>1</v>
      </c>
      <c r="E47" s="116"/>
      <c r="F47" s="14">
        <f>(D47*E47)</f>
        <v>0</v>
      </c>
    </row>
    <row r="48" spans="1:6">
      <c r="B48" s="129" t="s">
        <v>607</v>
      </c>
      <c r="E48" s="132"/>
      <c r="F48" s="14"/>
    </row>
    <row r="49" spans="1:6">
      <c r="B49" s="16"/>
      <c r="E49" s="13"/>
      <c r="F49" s="14"/>
    </row>
    <row r="50" spans="1:6" ht="153">
      <c r="A50" s="1" t="s">
        <v>35</v>
      </c>
      <c r="B50" s="17" t="s">
        <v>661</v>
      </c>
      <c r="C50" s="3" t="s">
        <v>32</v>
      </c>
      <c r="D50" s="3">
        <v>1</v>
      </c>
      <c r="E50" s="116"/>
      <c r="F50" s="14">
        <f>(D50*E50)</f>
        <v>0</v>
      </c>
    </row>
    <row r="51" spans="1:6">
      <c r="B51" s="128" t="s">
        <v>607</v>
      </c>
      <c r="E51" s="132"/>
      <c r="F51" s="14"/>
    </row>
    <row r="53" spans="1:6" ht="165.75">
      <c r="A53" s="11" t="s">
        <v>36</v>
      </c>
      <c r="B53" s="12" t="s">
        <v>662</v>
      </c>
      <c r="C53" s="3" t="s">
        <v>32</v>
      </c>
      <c r="D53" s="3">
        <v>1</v>
      </c>
      <c r="E53" s="116"/>
      <c r="F53" s="14">
        <f>E53*D53</f>
        <v>0</v>
      </c>
    </row>
    <row r="54" spans="1:6">
      <c r="A54" s="11"/>
      <c r="B54" s="128" t="s">
        <v>607</v>
      </c>
      <c r="E54" s="132"/>
      <c r="F54" s="14"/>
    </row>
    <row r="56" spans="1:6" ht="153">
      <c r="A56" s="11" t="s">
        <v>37</v>
      </c>
      <c r="B56" s="12" t="s">
        <v>663</v>
      </c>
      <c r="C56" s="3" t="s">
        <v>32</v>
      </c>
      <c r="D56" s="3">
        <v>1</v>
      </c>
      <c r="E56" s="116"/>
      <c r="F56" s="14">
        <f>E56*D56</f>
        <v>0</v>
      </c>
    </row>
    <row r="57" spans="1:6">
      <c r="A57" s="11"/>
      <c r="B57" s="12"/>
      <c r="E57" s="127"/>
    </row>
    <row r="58" spans="1:6">
      <c r="A58" s="1" t="s">
        <v>38</v>
      </c>
      <c r="B58" s="2" t="s">
        <v>39</v>
      </c>
      <c r="C58" s="3" t="s">
        <v>32</v>
      </c>
      <c r="D58" s="3">
        <v>1</v>
      </c>
      <c r="E58" s="116"/>
      <c r="F58" s="14">
        <f>E58*D58</f>
        <v>0</v>
      </c>
    </row>
    <row r="59" spans="1:6">
      <c r="E59" s="127"/>
    </row>
    <row r="60" spans="1:6">
      <c r="B60" s="2" t="s">
        <v>40</v>
      </c>
      <c r="F60" s="9">
        <f>SUM(F41:F59)</f>
        <v>0</v>
      </c>
    </row>
    <row r="62" spans="1:6">
      <c r="A62" s="1" t="s">
        <v>41</v>
      </c>
      <c r="B62" s="2" t="s">
        <v>42</v>
      </c>
    </row>
    <row r="64" spans="1:6">
      <c r="A64" s="18" t="s">
        <v>30</v>
      </c>
      <c r="B64" s="12" t="s">
        <v>43</v>
      </c>
      <c r="C64" s="3" t="s">
        <v>32</v>
      </c>
      <c r="D64" s="3">
        <v>1</v>
      </c>
      <c r="E64" s="116"/>
      <c r="F64" s="14">
        <f>D64*E64</f>
        <v>0</v>
      </c>
    </row>
    <row r="65" spans="1:6">
      <c r="E65" s="127"/>
    </row>
    <row r="66" spans="1:6" ht="153">
      <c r="A66" s="11" t="s">
        <v>33</v>
      </c>
      <c r="B66" s="12" t="s">
        <v>664</v>
      </c>
      <c r="C66" s="3" t="s">
        <v>32</v>
      </c>
      <c r="D66" s="3">
        <v>1</v>
      </c>
      <c r="E66" s="116"/>
      <c r="F66" s="14">
        <f>E66*D66</f>
        <v>0</v>
      </c>
    </row>
    <row r="67" spans="1:6">
      <c r="A67" s="11"/>
      <c r="B67" s="128" t="s">
        <v>607</v>
      </c>
      <c r="E67" s="132"/>
      <c r="F67" s="14"/>
    </row>
    <row r="69" spans="1:6" ht="127.5">
      <c r="A69" s="18" t="s">
        <v>34</v>
      </c>
      <c r="B69" s="19" t="s">
        <v>665</v>
      </c>
      <c r="C69" s="3" t="s">
        <v>32</v>
      </c>
      <c r="D69" s="3">
        <v>1</v>
      </c>
      <c r="E69" s="116"/>
      <c r="F69" s="14">
        <f>E69*D69</f>
        <v>0</v>
      </c>
    </row>
    <row r="70" spans="1:6">
      <c r="A70" s="18"/>
      <c r="B70" s="130" t="s">
        <v>607</v>
      </c>
      <c r="E70" s="132"/>
      <c r="F70" s="14"/>
    </row>
    <row r="72" spans="1:6" ht="191.25">
      <c r="A72" s="18" t="s">
        <v>35</v>
      </c>
      <c r="B72" s="19" t="s">
        <v>666</v>
      </c>
      <c r="C72" s="3" t="s">
        <v>32</v>
      </c>
      <c r="D72" s="3">
        <v>1</v>
      </c>
      <c r="E72" s="116"/>
      <c r="F72" s="14">
        <f>E72*D72</f>
        <v>0</v>
      </c>
    </row>
    <row r="73" spans="1:6">
      <c r="A73" s="18"/>
      <c r="B73" s="130" t="s">
        <v>607</v>
      </c>
      <c r="E73" s="132"/>
      <c r="F73" s="14"/>
    </row>
    <row r="75" spans="1:6" ht="63.75">
      <c r="A75" s="18" t="s">
        <v>36</v>
      </c>
      <c r="B75" s="20" t="s">
        <v>667</v>
      </c>
      <c r="C75" s="3" t="s">
        <v>32</v>
      </c>
      <c r="D75" s="3">
        <v>1</v>
      </c>
      <c r="E75" s="116"/>
      <c r="F75" s="14">
        <f>E75*D75</f>
        <v>0</v>
      </c>
    </row>
    <row r="76" spans="1:6">
      <c r="E76" s="127"/>
    </row>
    <row r="77" spans="1:6" ht="127.5">
      <c r="A77" s="18" t="s">
        <v>37</v>
      </c>
      <c r="B77" s="20" t="s">
        <v>668</v>
      </c>
      <c r="C77" s="3" t="s">
        <v>32</v>
      </c>
      <c r="D77" s="3">
        <v>1</v>
      </c>
      <c r="E77" s="116"/>
      <c r="F77" s="14">
        <f>E77*D77</f>
        <v>0</v>
      </c>
    </row>
    <row r="78" spans="1:6">
      <c r="A78" s="18"/>
      <c r="B78" s="130" t="s">
        <v>607</v>
      </c>
      <c r="E78" s="132"/>
      <c r="F78" s="14"/>
    </row>
    <row r="80" spans="1:6" ht="66" customHeight="1">
      <c r="A80" s="18" t="s">
        <v>38</v>
      </c>
      <c r="B80" s="20" t="s">
        <v>669</v>
      </c>
      <c r="C80" s="3" t="s">
        <v>32</v>
      </c>
      <c r="D80" s="3">
        <v>1</v>
      </c>
      <c r="E80" s="116"/>
      <c r="F80" s="14">
        <f>E80*D80</f>
        <v>0</v>
      </c>
    </row>
    <row r="81" spans="1:6" ht="16.5" customHeight="1">
      <c r="A81" s="18"/>
      <c r="B81" s="130" t="s">
        <v>607</v>
      </c>
      <c r="E81" s="132"/>
      <c r="F81" s="14"/>
    </row>
    <row r="83" spans="1:6" ht="127.5">
      <c r="A83" s="18" t="s">
        <v>44</v>
      </c>
      <c r="B83" s="20" t="s">
        <v>670</v>
      </c>
      <c r="C83" s="3" t="s">
        <v>32</v>
      </c>
      <c r="D83" s="3">
        <v>1</v>
      </c>
      <c r="E83" s="116"/>
      <c r="F83" s="14">
        <f>E83*D83</f>
        <v>0</v>
      </c>
    </row>
    <row r="84" spans="1:6">
      <c r="A84" s="18"/>
      <c r="B84" s="130" t="s">
        <v>607</v>
      </c>
      <c r="E84" s="132"/>
      <c r="F84" s="14"/>
    </row>
    <row r="86" spans="1:6" ht="114.75">
      <c r="A86" s="18" t="s">
        <v>45</v>
      </c>
      <c r="B86" s="19" t="s">
        <v>671</v>
      </c>
      <c r="C86" s="3" t="s">
        <v>32</v>
      </c>
      <c r="D86" s="3">
        <v>1</v>
      </c>
      <c r="E86" s="116"/>
      <c r="F86" s="14">
        <f>E86*D86</f>
        <v>0</v>
      </c>
    </row>
    <row r="87" spans="1:6">
      <c r="A87" s="18"/>
      <c r="B87" s="130" t="s">
        <v>607</v>
      </c>
      <c r="E87" s="132"/>
      <c r="F87" s="14"/>
    </row>
    <row r="89" spans="1:6">
      <c r="A89" s="1" t="s">
        <v>46</v>
      </c>
      <c r="B89" s="2" t="s">
        <v>47</v>
      </c>
      <c r="C89" s="3" t="s">
        <v>32</v>
      </c>
      <c r="D89" s="3">
        <v>1</v>
      </c>
      <c r="E89" s="116"/>
      <c r="F89" s="14">
        <f>E89*D89</f>
        <v>0</v>
      </c>
    </row>
    <row r="90" spans="1:6">
      <c r="E90" s="127"/>
    </row>
    <row r="91" spans="1:6">
      <c r="A91" s="1" t="s">
        <v>48</v>
      </c>
      <c r="B91" s="2" t="s">
        <v>49</v>
      </c>
      <c r="C91" s="3" t="s">
        <v>32</v>
      </c>
      <c r="D91" s="3">
        <v>1</v>
      </c>
      <c r="E91" s="116"/>
      <c r="F91" s="14">
        <f>E91*D91</f>
        <v>0</v>
      </c>
    </row>
    <row r="92" spans="1:6">
      <c r="E92" s="127"/>
    </row>
    <row r="93" spans="1:6">
      <c r="B93" s="2" t="s">
        <v>40</v>
      </c>
      <c r="F93" s="9">
        <f>SUM(F63:F91)</f>
        <v>0</v>
      </c>
    </row>
    <row r="97" spans="1:6">
      <c r="A97" s="1" t="s">
        <v>12</v>
      </c>
    </row>
    <row r="98" spans="1:6" ht="25.5">
      <c r="A98" s="5" t="s">
        <v>22</v>
      </c>
      <c r="B98" s="2" t="s">
        <v>23</v>
      </c>
      <c r="C98" s="10" t="s">
        <v>24</v>
      </c>
      <c r="D98" s="3" t="s">
        <v>25</v>
      </c>
      <c r="E98" s="6" t="s">
        <v>26</v>
      </c>
      <c r="F98" s="4" t="s">
        <v>27</v>
      </c>
    </row>
    <row r="100" spans="1:6">
      <c r="A100" s="1" t="s">
        <v>28</v>
      </c>
      <c r="B100" s="2" t="s">
        <v>50</v>
      </c>
    </row>
    <row r="102" spans="1:6">
      <c r="A102" s="11" t="s">
        <v>30</v>
      </c>
      <c r="B102" s="12" t="s">
        <v>521</v>
      </c>
      <c r="C102" s="3" t="s">
        <v>51</v>
      </c>
      <c r="D102" s="3">
        <v>17</v>
      </c>
      <c r="E102" s="116"/>
      <c r="F102" s="14">
        <f>E102*D102</f>
        <v>0</v>
      </c>
    </row>
    <row r="104" spans="1:6">
      <c r="A104" s="11" t="s">
        <v>33</v>
      </c>
      <c r="B104" s="21" t="s">
        <v>52</v>
      </c>
      <c r="C104" s="3" t="s">
        <v>53</v>
      </c>
      <c r="D104" s="3">
        <v>2</v>
      </c>
      <c r="E104" s="115"/>
      <c r="F104" s="14">
        <f>E104*D104</f>
        <v>0</v>
      </c>
    </row>
    <row r="105" spans="1:6">
      <c r="B105" s="21"/>
      <c r="E105" s="14"/>
      <c r="F105" s="14"/>
    </row>
    <row r="106" spans="1:6">
      <c r="A106" s="1" t="s">
        <v>34</v>
      </c>
      <c r="B106" s="2" t="s">
        <v>54</v>
      </c>
      <c r="C106" s="3" t="s">
        <v>51</v>
      </c>
      <c r="D106" s="3">
        <v>200</v>
      </c>
      <c r="E106" s="115"/>
      <c r="F106" s="14">
        <f>E106*D106</f>
        <v>0</v>
      </c>
    </row>
    <row r="107" spans="1:6">
      <c r="B107" s="21"/>
      <c r="E107" s="13"/>
      <c r="F107" s="13"/>
    </row>
    <row r="108" spans="1:6">
      <c r="A108" s="11" t="s">
        <v>35</v>
      </c>
      <c r="B108" s="21" t="s">
        <v>55</v>
      </c>
      <c r="C108" s="3" t="s">
        <v>32</v>
      </c>
      <c r="D108" s="3">
        <v>1</v>
      </c>
      <c r="E108" s="116"/>
      <c r="F108" s="14">
        <f>(D108*E108)</f>
        <v>0</v>
      </c>
    </row>
    <row r="110" spans="1:6">
      <c r="B110" s="2" t="s">
        <v>56</v>
      </c>
      <c r="F110" s="9">
        <f>SUM(F101:F109)</f>
        <v>0</v>
      </c>
    </row>
    <row r="112" spans="1:6">
      <c r="A112" s="1" t="s">
        <v>41</v>
      </c>
      <c r="B112" s="2" t="s">
        <v>57</v>
      </c>
    </row>
    <row r="114" spans="1:6" ht="319.89999999999998" customHeight="1">
      <c r="A114" s="11" t="s">
        <v>30</v>
      </c>
      <c r="B114" s="22" t="s">
        <v>58</v>
      </c>
      <c r="C114" s="23" t="s">
        <v>32</v>
      </c>
      <c r="D114" s="24">
        <v>1</v>
      </c>
      <c r="E114" s="116"/>
      <c r="F114" s="14">
        <f>E114*D114</f>
        <v>0</v>
      </c>
    </row>
    <row r="115" spans="1:6">
      <c r="E115" s="127"/>
    </row>
    <row r="116" spans="1:6">
      <c r="B116" s="2" t="s">
        <v>59</v>
      </c>
      <c r="F116" s="9">
        <f>SUM(F113:F115)</f>
        <v>0</v>
      </c>
    </row>
    <row r="118" spans="1:6">
      <c r="A118" s="1" t="s">
        <v>60</v>
      </c>
      <c r="B118" s="2" t="s">
        <v>61</v>
      </c>
    </row>
    <row r="120" spans="1:6" ht="25.5">
      <c r="A120" s="1" t="s">
        <v>30</v>
      </c>
      <c r="B120" s="12" t="s">
        <v>62</v>
      </c>
      <c r="C120" s="25" t="s">
        <v>51</v>
      </c>
      <c r="D120" s="25" t="s">
        <v>63</v>
      </c>
      <c r="E120" s="116"/>
      <c r="F120" s="14">
        <f>E120*D120</f>
        <v>0</v>
      </c>
    </row>
    <row r="121" spans="1:6">
      <c r="B121" s="12"/>
      <c r="C121" s="25"/>
      <c r="D121" s="25"/>
      <c r="E121" s="26"/>
      <c r="F121" s="14"/>
    </row>
    <row r="122" spans="1:6" ht="51">
      <c r="A122" s="1" t="s">
        <v>33</v>
      </c>
      <c r="B122" s="12" t="s">
        <v>672</v>
      </c>
      <c r="C122" s="25" t="s">
        <v>51</v>
      </c>
      <c r="D122" s="25" t="s">
        <v>64</v>
      </c>
      <c r="E122" s="116"/>
      <c r="F122" s="14">
        <f>E122*D122</f>
        <v>0</v>
      </c>
    </row>
    <row r="123" spans="1:6">
      <c r="B123" s="128" t="s">
        <v>607</v>
      </c>
      <c r="C123" s="25"/>
      <c r="D123" s="25"/>
      <c r="E123" s="132"/>
      <c r="F123" s="14"/>
    </row>
    <row r="124" spans="1:6">
      <c r="B124" s="12"/>
      <c r="C124" s="25"/>
      <c r="D124" s="25"/>
      <c r="E124" s="13"/>
      <c r="F124" s="14"/>
    </row>
    <row r="125" spans="1:6" ht="51">
      <c r="A125" s="1" t="s">
        <v>34</v>
      </c>
      <c r="B125" s="12" t="s">
        <v>673</v>
      </c>
      <c r="C125" s="25" t="s">
        <v>51</v>
      </c>
      <c r="D125" s="25" t="s">
        <v>65</v>
      </c>
      <c r="E125" s="116"/>
      <c r="F125" s="14">
        <f>E125*D125</f>
        <v>0</v>
      </c>
    </row>
    <row r="126" spans="1:6">
      <c r="B126" s="128" t="s">
        <v>607</v>
      </c>
      <c r="C126" s="25"/>
      <c r="D126" s="25"/>
      <c r="E126" s="132"/>
      <c r="F126" s="14"/>
    </row>
    <row r="127" spans="1:6">
      <c r="B127" s="12"/>
      <c r="C127" s="25"/>
      <c r="D127" s="25"/>
      <c r="E127" s="13"/>
      <c r="F127" s="14"/>
    </row>
    <row r="128" spans="1:6">
      <c r="A128" s="1" t="s">
        <v>35</v>
      </c>
      <c r="B128" s="12" t="s">
        <v>66</v>
      </c>
      <c r="C128" s="25" t="s">
        <v>51</v>
      </c>
      <c r="D128" s="25" t="s">
        <v>63</v>
      </c>
      <c r="E128" s="116"/>
      <c r="F128" s="14">
        <f>E128*D128</f>
        <v>0</v>
      </c>
    </row>
    <row r="129" spans="1:6">
      <c r="B129" s="12"/>
      <c r="C129" s="25"/>
      <c r="D129" s="25"/>
      <c r="E129" s="13"/>
      <c r="F129" s="14"/>
    </row>
    <row r="130" spans="1:6">
      <c r="A130" s="1" t="s">
        <v>36</v>
      </c>
      <c r="B130" s="20" t="s">
        <v>67</v>
      </c>
      <c r="C130" s="3" t="s">
        <v>51</v>
      </c>
      <c r="D130" s="3">
        <v>17</v>
      </c>
      <c r="E130" s="116"/>
      <c r="F130" s="14">
        <f>E130*D130</f>
        <v>0</v>
      </c>
    </row>
    <row r="131" spans="1:6">
      <c r="B131" s="12"/>
      <c r="C131" s="25"/>
      <c r="D131" s="25"/>
      <c r="E131" s="13"/>
      <c r="F131" s="14"/>
    </row>
    <row r="132" spans="1:6">
      <c r="B132" s="12" t="s">
        <v>68</v>
      </c>
      <c r="C132" s="3" t="s">
        <v>51</v>
      </c>
      <c r="D132" s="3">
        <v>17</v>
      </c>
      <c r="E132" s="116"/>
      <c r="F132" s="14">
        <f>E132*D132</f>
        <v>0</v>
      </c>
    </row>
    <row r="134" spans="1:6">
      <c r="B134" s="2" t="s">
        <v>69</v>
      </c>
      <c r="F134" s="9">
        <f>SUM(F119:F133)</f>
        <v>0</v>
      </c>
    </row>
    <row r="136" spans="1:6">
      <c r="A136" s="1" t="s">
        <v>70</v>
      </c>
      <c r="B136" s="2" t="s">
        <v>71</v>
      </c>
    </row>
    <row r="138" spans="1:6" ht="25.5">
      <c r="A138" s="1" t="s">
        <v>30</v>
      </c>
      <c r="B138" s="20" t="s">
        <v>522</v>
      </c>
    </row>
    <row r="139" spans="1:6" ht="39.6" customHeight="1">
      <c r="B139" s="20" t="s">
        <v>72</v>
      </c>
    </row>
    <row r="140" spans="1:6" ht="26.45" customHeight="1">
      <c r="B140" s="20" t="s">
        <v>73</v>
      </c>
    </row>
    <row r="141" spans="1:6" ht="26.45" customHeight="1">
      <c r="B141" s="20" t="s">
        <v>74</v>
      </c>
    </row>
    <row r="142" spans="1:6">
      <c r="B142" s="20" t="s">
        <v>75</v>
      </c>
    </row>
    <row r="143" spans="1:6">
      <c r="B143" s="20" t="s">
        <v>76</v>
      </c>
    </row>
    <row r="144" spans="1:6">
      <c r="B144" s="20" t="s">
        <v>77</v>
      </c>
    </row>
    <row r="145" spans="1:6">
      <c r="B145" s="20" t="s">
        <v>78</v>
      </c>
    </row>
    <row r="146" spans="1:6" ht="26.45" customHeight="1">
      <c r="B146" s="20" t="s">
        <v>79</v>
      </c>
      <c r="C146" s="3" t="s">
        <v>32</v>
      </c>
      <c r="D146" s="3">
        <v>1</v>
      </c>
      <c r="E146" s="116"/>
      <c r="F146" s="14">
        <f>E146*D146</f>
        <v>0</v>
      </c>
    </row>
    <row r="148" spans="1:6">
      <c r="B148" s="2" t="s">
        <v>80</v>
      </c>
      <c r="F148" s="9">
        <f>SUM(F137:F147)</f>
        <v>0</v>
      </c>
    </row>
    <row r="150" spans="1:6">
      <c r="A150" s="1" t="s">
        <v>81</v>
      </c>
      <c r="B150" s="2" t="s">
        <v>82</v>
      </c>
    </row>
    <row r="152" spans="1:6">
      <c r="A152" s="11" t="s">
        <v>30</v>
      </c>
      <c r="B152" s="12" t="s">
        <v>521</v>
      </c>
      <c r="C152" s="3" t="s">
        <v>51</v>
      </c>
      <c r="D152" s="3">
        <v>20</v>
      </c>
      <c r="E152" s="116"/>
      <c r="F152" s="14">
        <f>E152*D152</f>
        <v>0</v>
      </c>
    </row>
    <row r="153" spans="1:6">
      <c r="A153" s="11"/>
      <c r="B153" s="21"/>
      <c r="E153" s="14"/>
      <c r="F153" s="14"/>
    </row>
    <row r="154" spans="1:6">
      <c r="A154" s="11" t="s">
        <v>33</v>
      </c>
      <c r="B154" s="21" t="s">
        <v>83</v>
      </c>
      <c r="C154" s="3" t="s">
        <v>53</v>
      </c>
      <c r="D154" s="3">
        <v>2</v>
      </c>
      <c r="E154" s="115"/>
      <c r="F154" s="14">
        <f>E154*D154</f>
        <v>0</v>
      </c>
    </row>
    <row r="155" spans="1:6">
      <c r="B155" s="21"/>
      <c r="E155" s="14"/>
      <c r="F155" s="14"/>
    </row>
    <row r="156" spans="1:6">
      <c r="A156" s="1" t="s">
        <v>34</v>
      </c>
      <c r="B156" s="2" t="s">
        <v>54</v>
      </c>
      <c r="C156" s="3" t="s">
        <v>51</v>
      </c>
      <c r="D156" s="3">
        <v>500</v>
      </c>
      <c r="E156" s="115"/>
      <c r="F156" s="14">
        <f>E156*D156</f>
        <v>0</v>
      </c>
    </row>
    <row r="157" spans="1:6">
      <c r="B157" s="21"/>
      <c r="E157" s="13"/>
      <c r="F157" s="13"/>
    </row>
    <row r="158" spans="1:6">
      <c r="A158" s="11" t="s">
        <v>35</v>
      </c>
      <c r="B158" s="21" t="s">
        <v>55</v>
      </c>
      <c r="C158" s="3" t="s">
        <v>32</v>
      </c>
      <c r="D158" s="3">
        <v>1</v>
      </c>
      <c r="E158" s="116"/>
      <c r="F158" s="14">
        <f>(D158*E158)</f>
        <v>0</v>
      </c>
    </row>
    <row r="159" spans="1:6">
      <c r="A159" s="11"/>
      <c r="B159" s="21"/>
      <c r="E159" s="13"/>
      <c r="F159" s="14"/>
    </row>
    <row r="160" spans="1:6">
      <c r="A160" s="1" t="s">
        <v>36</v>
      </c>
      <c r="B160" s="12" t="s">
        <v>523</v>
      </c>
      <c r="C160" s="3" t="s">
        <v>84</v>
      </c>
      <c r="D160" s="27">
        <v>50</v>
      </c>
      <c r="E160" s="116"/>
      <c r="F160" s="14">
        <f>(D160*E160)</f>
        <v>0</v>
      </c>
    </row>
    <row r="161" spans="1:6">
      <c r="B161" s="21"/>
      <c r="E161" s="13"/>
      <c r="F161" s="14"/>
    </row>
    <row r="162" spans="1:6">
      <c r="A162" s="1" t="s">
        <v>37</v>
      </c>
      <c r="B162" s="21" t="s">
        <v>85</v>
      </c>
      <c r="C162" s="3" t="s">
        <v>51</v>
      </c>
      <c r="D162" s="3">
        <v>2</v>
      </c>
      <c r="E162" s="116"/>
      <c r="F162" s="14">
        <f>(D162*E162)</f>
        <v>0</v>
      </c>
    </row>
    <row r="163" spans="1:6">
      <c r="B163" s="21"/>
      <c r="E163" s="13"/>
      <c r="F163" s="14"/>
    </row>
    <row r="164" spans="1:6">
      <c r="A164" s="1" t="s">
        <v>38</v>
      </c>
      <c r="B164" s="21" t="s">
        <v>86</v>
      </c>
      <c r="C164" s="3" t="s">
        <v>51</v>
      </c>
      <c r="D164" s="3">
        <v>2</v>
      </c>
      <c r="E164" s="116"/>
      <c r="F164" s="14">
        <f>(D164*E164)</f>
        <v>0</v>
      </c>
    </row>
    <row r="165" spans="1:6">
      <c r="B165" s="21"/>
      <c r="E165" s="13"/>
      <c r="F165" s="14"/>
    </row>
    <row r="166" spans="1:6">
      <c r="B166" s="2" t="s">
        <v>87</v>
      </c>
      <c r="F166" s="9">
        <f>SUM(F151:F165)</f>
        <v>0</v>
      </c>
    </row>
    <row r="167" spans="1:6">
      <c r="F167" s="28"/>
    </row>
    <row r="168" spans="1:6">
      <c r="A168" s="1" t="s">
        <v>88</v>
      </c>
      <c r="B168" s="2" t="s">
        <v>89</v>
      </c>
    </row>
    <row r="170" spans="1:6" ht="329.45" customHeight="1">
      <c r="A170" s="18" t="s">
        <v>30</v>
      </c>
      <c r="B170" s="22" t="s">
        <v>90</v>
      </c>
      <c r="C170" s="10" t="s">
        <v>32</v>
      </c>
      <c r="D170" s="29">
        <v>1</v>
      </c>
      <c r="E170" s="116"/>
      <c r="F170" s="14">
        <f>E170*D170</f>
        <v>0</v>
      </c>
    </row>
    <row r="172" spans="1:6">
      <c r="B172" s="2" t="s">
        <v>91</v>
      </c>
      <c r="F172" s="30">
        <f>SUM(F170)</f>
        <v>0</v>
      </c>
    </row>
    <row r="174" spans="1:6">
      <c r="A174" s="1" t="s">
        <v>92</v>
      </c>
      <c r="B174" s="2" t="s">
        <v>93</v>
      </c>
    </row>
    <row r="176" spans="1:6" ht="25.5">
      <c r="A176" s="11" t="s">
        <v>30</v>
      </c>
      <c r="B176" s="12" t="s">
        <v>94</v>
      </c>
      <c r="C176" s="25" t="s">
        <v>51</v>
      </c>
      <c r="D176" s="25" t="s">
        <v>95</v>
      </c>
      <c r="E176" s="116"/>
      <c r="F176" s="14">
        <f>E176*D176</f>
        <v>0</v>
      </c>
    </row>
    <row r="177" spans="1:6">
      <c r="A177" s="11"/>
      <c r="B177" s="12"/>
      <c r="C177" s="25"/>
      <c r="D177" s="25"/>
      <c r="E177" s="13"/>
      <c r="F177" s="14"/>
    </row>
    <row r="178" spans="1:6">
      <c r="A178" s="11" t="s">
        <v>33</v>
      </c>
      <c r="B178" s="12" t="s">
        <v>96</v>
      </c>
      <c r="C178" s="25" t="s">
        <v>84</v>
      </c>
      <c r="D178" s="27">
        <v>200</v>
      </c>
      <c r="E178" s="116"/>
      <c r="F178" s="14">
        <f>E178*D178</f>
        <v>0</v>
      </c>
    </row>
    <row r="180" spans="1:6" ht="51">
      <c r="A180" s="18" t="s">
        <v>34</v>
      </c>
      <c r="B180" s="12" t="s">
        <v>674</v>
      </c>
      <c r="C180" s="25" t="s">
        <v>51</v>
      </c>
      <c r="D180" s="25" t="s">
        <v>97</v>
      </c>
      <c r="E180" s="116"/>
      <c r="F180" s="14">
        <f>E180*D180</f>
        <v>0</v>
      </c>
    </row>
    <row r="181" spans="1:6">
      <c r="A181" s="18"/>
      <c r="B181" s="128" t="s">
        <v>607</v>
      </c>
      <c r="C181" s="25"/>
      <c r="D181" s="25"/>
      <c r="E181" s="132"/>
      <c r="F181" s="14"/>
    </row>
    <row r="183" spans="1:6">
      <c r="A183" s="18" t="s">
        <v>35</v>
      </c>
      <c r="B183" s="12" t="s">
        <v>98</v>
      </c>
      <c r="C183" s="3" t="s">
        <v>51</v>
      </c>
      <c r="D183" s="3">
        <v>20</v>
      </c>
      <c r="E183" s="116"/>
      <c r="F183" s="14">
        <f>E183*D183</f>
        <v>0</v>
      </c>
    </row>
    <row r="184" spans="1:6">
      <c r="A184" s="18"/>
      <c r="B184" s="12"/>
      <c r="E184" s="13"/>
      <c r="F184" s="14"/>
    </row>
    <row r="185" spans="1:6" ht="38.25">
      <c r="A185" s="18" t="s">
        <v>36</v>
      </c>
      <c r="B185" s="12" t="s">
        <v>99</v>
      </c>
      <c r="C185" s="3" t="s">
        <v>84</v>
      </c>
      <c r="D185" s="3">
        <v>200</v>
      </c>
      <c r="E185" s="116"/>
      <c r="F185" s="14">
        <f>E185*D185</f>
        <v>0</v>
      </c>
    </row>
    <row r="186" spans="1:6">
      <c r="A186" s="18"/>
      <c r="B186" s="31"/>
      <c r="E186" s="13"/>
      <c r="F186" s="14"/>
    </row>
    <row r="187" spans="1:6">
      <c r="A187" s="18" t="s">
        <v>37</v>
      </c>
      <c r="B187" s="12" t="s">
        <v>100</v>
      </c>
      <c r="C187" s="25" t="s">
        <v>84</v>
      </c>
      <c r="D187" s="27">
        <v>200</v>
      </c>
      <c r="E187" s="116"/>
      <c r="F187" s="14">
        <f>(D187*E187)</f>
        <v>0</v>
      </c>
    </row>
    <row r="189" spans="1:6">
      <c r="B189" s="2" t="s">
        <v>101</v>
      </c>
      <c r="F189" s="9">
        <f>SUM(F175:F188)</f>
        <v>0</v>
      </c>
    </row>
    <row r="192" spans="1:6">
      <c r="A192" s="1" t="s">
        <v>13</v>
      </c>
    </row>
    <row r="194" spans="1:6" ht="25.5">
      <c r="A194" s="5" t="s">
        <v>22</v>
      </c>
      <c r="B194" s="2" t="s">
        <v>23</v>
      </c>
      <c r="C194" s="10" t="s">
        <v>24</v>
      </c>
      <c r="D194" s="3" t="s">
        <v>25</v>
      </c>
      <c r="E194" s="6" t="s">
        <v>26</v>
      </c>
      <c r="F194" s="4" t="s">
        <v>27</v>
      </c>
    </row>
    <row r="196" spans="1:6">
      <c r="A196" s="1" t="s">
        <v>28</v>
      </c>
      <c r="B196" s="2" t="s">
        <v>102</v>
      </c>
    </row>
    <row r="198" spans="1:6">
      <c r="A198" s="1" t="s">
        <v>30</v>
      </c>
      <c r="B198" s="32" t="s">
        <v>103</v>
      </c>
      <c r="E198" s="33"/>
      <c r="F198" s="33"/>
    </row>
    <row r="199" spans="1:6">
      <c r="B199" s="34" t="s">
        <v>104</v>
      </c>
      <c r="E199" s="33"/>
      <c r="F199" s="33"/>
    </row>
    <row r="200" spans="1:6" ht="25.5">
      <c r="B200" s="20" t="s">
        <v>524</v>
      </c>
      <c r="E200" s="33"/>
      <c r="F200" s="33"/>
    </row>
    <row r="201" spans="1:6">
      <c r="B201" s="20" t="s">
        <v>105</v>
      </c>
      <c r="E201" s="33"/>
      <c r="F201" s="33"/>
    </row>
    <row r="202" spans="1:6">
      <c r="B202" s="20" t="s">
        <v>106</v>
      </c>
      <c r="E202" s="33"/>
      <c r="F202" s="33"/>
    </row>
    <row r="203" spans="1:6">
      <c r="B203" s="20" t="s">
        <v>107</v>
      </c>
      <c r="E203" s="33"/>
      <c r="F203" s="33"/>
    </row>
    <row r="204" spans="1:6">
      <c r="B204" s="20" t="s">
        <v>108</v>
      </c>
      <c r="E204" s="33"/>
      <c r="F204" s="33"/>
    </row>
    <row r="205" spans="1:6">
      <c r="B205" s="20" t="s">
        <v>109</v>
      </c>
      <c r="E205" s="33"/>
      <c r="F205" s="33"/>
    </row>
    <row r="206" spans="1:6">
      <c r="B206" s="34" t="s">
        <v>110</v>
      </c>
      <c r="E206" s="33"/>
      <c r="F206" s="33"/>
    </row>
    <row r="207" spans="1:6">
      <c r="B207" s="20" t="s">
        <v>111</v>
      </c>
      <c r="E207" s="33"/>
      <c r="F207" s="33"/>
    </row>
    <row r="208" spans="1:6">
      <c r="B208" s="20" t="s">
        <v>112</v>
      </c>
      <c r="E208" s="33"/>
      <c r="F208" s="33"/>
    </row>
    <row r="209" spans="1:6">
      <c r="B209" s="20" t="s">
        <v>113</v>
      </c>
      <c r="E209" s="33"/>
      <c r="F209" s="33"/>
    </row>
    <row r="210" spans="1:6">
      <c r="B210" s="20" t="s">
        <v>114</v>
      </c>
      <c r="E210" s="33"/>
      <c r="F210" s="33"/>
    </row>
    <row r="211" spans="1:6">
      <c r="B211" s="20" t="s">
        <v>115</v>
      </c>
      <c r="E211" s="33"/>
      <c r="F211" s="33"/>
    </row>
    <row r="212" spans="1:6" ht="25.5">
      <c r="B212" s="20" t="s">
        <v>116</v>
      </c>
      <c r="E212" s="33"/>
      <c r="F212" s="33"/>
    </row>
    <row r="213" spans="1:6" ht="25.5">
      <c r="B213" s="20" t="s">
        <v>675</v>
      </c>
      <c r="C213" s="3" t="s">
        <v>51</v>
      </c>
      <c r="D213" s="3">
        <v>228</v>
      </c>
      <c r="E213" s="117"/>
      <c r="F213" s="33">
        <f>E213*D213</f>
        <v>0</v>
      </c>
    </row>
    <row r="214" spans="1:6">
      <c r="B214" s="130" t="s">
        <v>607</v>
      </c>
      <c r="E214" s="133"/>
      <c r="F214" s="33"/>
    </row>
    <row r="216" spans="1:6">
      <c r="A216" s="1" t="s">
        <v>33</v>
      </c>
      <c r="B216" s="20" t="s">
        <v>117</v>
      </c>
      <c r="E216" s="33"/>
      <c r="F216" s="33"/>
    </row>
    <row r="217" spans="1:6">
      <c r="B217" s="20" t="s">
        <v>118</v>
      </c>
      <c r="E217" s="33"/>
      <c r="F217" s="33"/>
    </row>
    <row r="218" spans="1:6">
      <c r="B218" s="20" t="s">
        <v>119</v>
      </c>
      <c r="E218" s="33"/>
      <c r="F218" s="33"/>
    </row>
    <row r="219" spans="1:6">
      <c r="B219" s="12" t="s">
        <v>120</v>
      </c>
      <c r="E219" s="33"/>
      <c r="F219" s="33"/>
    </row>
    <row r="220" spans="1:6">
      <c r="B220" s="20" t="s">
        <v>121</v>
      </c>
      <c r="E220" s="33"/>
      <c r="F220" s="33"/>
    </row>
    <row r="221" spans="1:6">
      <c r="B221" s="20" t="s">
        <v>122</v>
      </c>
      <c r="E221" s="33"/>
      <c r="F221" s="33"/>
    </row>
    <row r="222" spans="1:6">
      <c r="B222" s="20" t="s">
        <v>676</v>
      </c>
      <c r="E222" s="33"/>
      <c r="F222" s="33"/>
    </row>
    <row r="223" spans="1:6">
      <c r="B223" s="20" t="s">
        <v>123</v>
      </c>
      <c r="E223" s="33"/>
      <c r="F223" s="33"/>
    </row>
    <row r="224" spans="1:6" ht="13.5" customHeight="1">
      <c r="B224" s="20" t="s">
        <v>124</v>
      </c>
      <c r="C224" s="3" t="s">
        <v>51</v>
      </c>
      <c r="D224" s="3">
        <v>1</v>
      </c>
      <c r="E224" s="117"/>
      <c r="F224" s="33">
        <f>E224*D224</f>
        <v>0</v>
      </c>
    </row>
    <row r="225" spans="1:6" ht="13.5" customHeight="1">
      <c r="B225" s="130" t="s">
        <v>607</v>
      </c>
      <c r="E225" s="133"/>
      <c r="F225" s="33"/>
    </row>
    <row r="227" spans="1:6">
      <c r="A227" s="1" t="s">
        <v>34</v>
      </c>
      <c r="B227" s="34" t="s">
        <v>125</v>
      </c>
      <c r="E227" s="33"/>
      <c r="F227" s="33"/>
    </row>
    <row r="228" spans="1:6" ht="25.5">
      <c r="B228" s="20" t="s">
        <v>126</v>
      </c>
      <c r="C228" s="3" t="s">
        <v>32</v>
      </c>
      <c r="D228" s="3">
        <v>1</v>
      </c>
      <c r="E228" s="117"/>
      <c r="F228" s="33">
        <f>E228*D228</f>
        <v>0</v>
      </c>
    </row>
    <row r="229" spans="1:6">
      <c r="B229" s="20"/>
      <c r="E229" s="33"/>
      <c r="F229" s="33"/>
    </row>
    <row r="230" spans="1:6">
      <c r="A230" s="1" t="s">
        <v>35</v>
      </c>
      <c r="B230" s="34" t="s">
        <v>127</v>
      </c>
      <c r="E230" s="33"/>
      <c r="F230" s="33"/>
    </row>
    <row r="231" spans="1:6" ht="38.25">
      <c r="B231" s="20" t="s">
        <v>525</v>
      </c>
      <c r="E231" s="33"/>
      <c r="F231" s="33"/>
    </row>
    <row r="232" spans="1:6">
      <c r="B232" s="92" t="s">
        <v>128</v>
      </c>
      <c r="E232" s="33"/>
      <c r="F232" s="33"/>
    </row>
    <row r="233" spans="1:6">
      <c r="B233" s="93" t="s">
        <v>129</v>
      </c>
      <c r="E233" s="33"/>
      <c r="F233" s="33"/>
    </row>
    <row r="234" spans="1:6">
      <c r="B234" s="93" t="s">
        <v>130</v>
      </c>
      <c r="E234" s="33"/>
      <c r="F234" s="33"/>
    </row>
    <row r="235" spans="1:6">
      <c r="B235" s="93" t="s">
        <v>131</v>
      </c>
      <c r="E235" s="33"/>
      <c r="F235" s="33"/>
    </row>
    <row r="236" spans="1:6">
      <c r="B236" s="93" t="s">
        <v>132</v>
      </c>
      <c r="E236" s="33"/>
      <c r="F236" s="33"/>
    </row>
    <row r="237" spans="1:6">
      <c r="B237" s="93" t="s">
        <v>133</v>
      </c>
      <c r="E237" s="33"/>
      <c r="F237" s="33"/>
    </row>
    <row r="238" spans="1:6" ht="38.25">
      <c r="B238" s="20" t="s">
        <v>134</v>
      </c>
      <c r="C238" s="3" t="s">
        <v>32</v>
      </c>
      <c r="D238" s="3">
        <v>1</v>
      </c>
      <c r="E238" s="117"/>
      <c r="F238" s="33">
        <f>D238*E238</f>
        <v>0</v>
      </c>
    </row>
    <row r="239" spans="1:6">
      <c r="B239" s="35"/>
    </row>
    <row r="240" spans="1:6">
      <c r="B240" s="2" t="s">
        <v>135</v>
      </c>
      <c r="F240" s="33">
        <f>SUM(F213:F239)</f>
        <v>0</v>
      </c>
    </row>
    <row r="242" spans="1:6">
      <c r="A242" s="1" t="s">
        <v>41</v>
      </c>
      <c r="B242" s="2" t="s">
        <v>136</v>
      </c>
    </row>
    <row r="244" spans="1:6">
      <c r="A244" s="1" t="s">
        <v>30</v>
      </c>
      <c r="B244" s="20" t="s">
        <v>136</v>
      </c>
      <c r="E244" s="33"/>
      <c r="F244" s="33"/>
    </row>
    <row r="245" spans="1:6">
      <c r="B245" s="20" t="s">
        <v>137</v>
      </c>
      <c r="E245" s="33"/>
      <c r="F245" s="33"/>
    </row>
    <row r="246" spans="1:6">
      <c r="B246" s="92" t="s">
        <v>138</v>
      </c>
      <c r="C246" s="3" t="s">
        <v>84</v>
      </c>
      <c r="D246" s="27">
        <v>600</v>
      </c>
      <c r="E246" s="117"/>
      <c r="F246" s="33"/>
    </row>
    <row r="247" spans="1:6">
      <c r="B247" s="92" t="s">
        <v>139</v>
      </c>
      <c r="C247" s="3" t="s">
        <v>84</v>
      </c>
      <c r="D247" s="27">
        <v>30</v>
      </c>
      <c r="E247" s="117"/>
      <c r="F247" s="33"/>
    </row>
    <row r="248" spans="1:6">
      <c r="B248" s="92" t="s">
        <v>140</v>
      </c>
      <c r="C248" s="3" t="s">
        <v>84</v>
      </c>
      <c r="D248" s="27">
        <v>20</v>
      </c>
      <c r="E248" s="117"/>
      <c r="F248" s="33"/>
    </row>
    <row r="249" spans="1:6" ht="25.5">
      <c r="B249" s="20" t="s">
        <v>141</v>
      </c>
      <c r="C249" s="3" t="s">
        <v>32</v>
      </c>
      <c r="D249" s="3">
        <v>1</v>
      </c>
      <c r="E249" s="117"/>
      <c r="F249" s="33">
        <f>D249*E249</f>
        <v>0</v>
      </c>
    </row>
    <row r="251" spans="1:6">
      <c r="B251" s="2" t="s">
        <v>142</v>
      </c>
      <c r="F251" s="33">
        <f>SUM(F244:F250)</f>
        <v>0</v>
      </c>
    </row>
    <row r="253" spans="1:6">
      <c r="A253" s="1" t="s">
        <v>60</v>
      </c>
      <c r="B253" s="2" t="s">
        <v>143</v>
      </c>
    </row>
    <row r="255" spans="1:6">
      <c r="A255" s="36" t="s">
        <v>30</v>
      </c>
      <c r="B255" s="32" t="s">
        <v>103</v>
      </c>
      <c r="E255" s="33"/>
      <c r="F255" s="33"/>
    </row>
    <row r="256" spans="1:6">
      <c r="B256" s="34" t="s">
        <v>104</v>
      </c>
      <c r="E256" s="33"/>
      <c r="F256" s="33"/>
    </row>
    <row r="257" spans="2:6" ht="25.5">
      <c r="B257" s="20" t="s">
        <v>524</v>
      </c>
      <c r="E257" s="33"/>
      <c r="F257" s="33"/>
    </row>
    <row r="258" spans="2:6">
      <c r="B258" s="20" t="s">
        <v>105</v>
      </c>
      <c r="E258" s="33"/>
      <c r="F258" s="33"/>
    </row>
    <row r="259" spans="2:6">
      <c r="B259" s="20" t="s">
        <v>106</v>
      </c>
      <c r="E259" s="33"/>
      <c r="F259" s="33"/>
    </row>
    <row r="260" spans="2:6">
      <c r="B260" s="20" t="s">
        <v>107</v>
      </c>
      <c r="E260" s="33"/>
      <c r="F260" s="33"/>
    </row>
    <row r="261" spans="2:6">
      <c r="B261" s="20" t="s">
        <v>108</v>
      </c>
      <c r="E261" s="33"/>
      <c r="F261" s="33"/>
    </row>
    <row r="262" spans="2:6">
      <c r="B262" s="93" t="s">
        <v>109</v>
      </c>
      <c r="E262" s="33"/>
      <c r="F262" s="33"/>
    </row>
    <row r="263" spans="2:6">
      <c r="B263" s="34" t="s">
        <v>110</v>
      </c>
      <c r="E263" s="33"/>
      <c r="F263" s="33"/>
    </row>
    <row r="264" spans="2:6">
      <c r="B264" s="20" t="s">
        <v>144</v>
      </c>
      <c r="E264" s="33"/>
      <c r="F264" s="33"/>
    </row>
    <row r="265" spans="2:6">
      <c r="B265" s="20" t="s">
        <v>112</v>
      </c>
      <c r="E265" s="33"/>
      <c r="F265" s="33"/>
    </row>
    <row r="266" spans="2:6">
      <c r="B266" s="20" t="s">
        <v>113</v>
      </c>
      <c r="E266" s="33"/>
      <c r="F266" s="33"/>
    </row>
    <row r="267" spans="2:6">
      <c r="B267" s="20" t="s">
        <v>114</v>
      </c>
      <c r="E267" s="33"/>
      <c r="F267" s="33"/>
    </row>
    <row r="268" spans="2:6">
      <c r="B268" s="20" t="s">
        <v>115</v>
      </c>
      <c r="E268" s="33"/>
      <c r="F268" s="33"/>
    </row>
    <row r="269" spans="2:6" ht="25.5">
      <c r="B269" s="20" t="s">
        <v>116</v>
      </c>
      <c r="E269" s="33"/>
      <c r="F269" s="33"/>
    </row>
    <row r="270" spans="2:6" ht="25.5">
      <c r="B270" s="20" t="s">
        <v>675</v>
      </c>
      <c r="C270" s="3" t="s">
        <v>51</v>
      </c>
      <c r="D270" s="3">
        <v>104</v>
      </c>
      <c r="E270" s="117"/>
      <c r="F270" s="33">
        <f>D270*E270</f>
        <v>0</v>
      </c>
    </row>
    <row r="271" spans="2:6">
      <c r="B271" s="130" t="s">
        <v>607</v>
      </c>
      <c r="E271" s="133"/>
      <c r="F271" s="33"/>
    </row>
    <row r="273" spans="1:6">
      <c r="A273" s="1" t="s">
        <v>33</v>
      </c>
      <c r="B273" s="2" t="s">
        <v>145</v>
      </c>
    </row>
    <row r="274" spans="1:6">
      <c r="B274" s="20" t="s">
        <v>119</v>
      </c>
      <c r="E274" s="33"/>
      <c r="F274" s="33"/>
    </row>
    <row r="275" spans="1:6">
      <c r="B275" s="12" t="s">
        <v>120</v>
      </c>
      <c r="E275" s="33"/>
      <c r="F275" s="33"/>
    </row>
    <row r="276" spans="1:6">
      <c r="B276" s="93" t="s">
        <v>146</v>
      </c>
      <c r="E276" s="33"/>
      <c r="F276" s="33"/>
    </row>
    <row r="277" spans="1:6">
      <c r="B277" s="20" t="s">
        <v>122</v>
      </c>
      <c r="E277" s="33"/>
      <c r="F277" s="33"/>
    </row>
    <row r="278" spans="1:6">
      <c r="B278" s="20" t="s">
        <v>677</v>
      </c>
      <c r="E278" s="33"/>
      <c r="F278" s="33"/>
    </row>
    <row r="279" spans="1:6">
      <c r="B279" s="93" t="s">
        <v>147</v>
      </c>
      <c r="E279" s="33"/>
      <c r="F279" s="33"/>
    </row>
    <row r="280" spans="1:6">
      <c r="B280" s="20" t="s">
        <v>148</v>
      </c>
      <c r="C280" s="3" t="s">
        <v>51</v>
      </c>
      <c r="D280" s="3">
        <v>2</v>
      </c>
      <c r="E280" s="117"/>
      <c r="F280" s="33">
        <f>D280*E280</f>
        <v>0</v>
      </c>
    </row>
    <row r="281" spans="1:6">
      <c r="B281" s="130" t="s">
        <v>607</v>
      </c>
      <c r="E281" s="133"/>
      <c r="F281" s="33"/>
    </row>
    <row r="283" spans="1:6">
      <c r="A283" s="1" t="s">
        <v>34</v>
      </c>
      <c r="B283" s="2" t="s">
        <v>125</v>
      </c>
    </row>
    <row r="284" spans="1:6" ht="25.5">
      <c r="B284" s="20" t="s">
        <v>149</v>
      </c>
      <c r="C284" s="3" t="s">
        <v>32</v>
      </c>
      <c r="D284" s="3">
        <v>1</v>
      </c>
      <c r="E284" s="117"/>
      <c r="F284" s="33">
        <f>D284*E284</f>
        <v>0</v>
      </c>
    </row>
    <row r="286" spans="1:6">
      <c r="A286" s="1" t="s">
        <v>35</v>
      </c>
      <c r="B286" s="2" t="s">
        <v>127</v>
      </c>
    </row>
    <row r="287" spans="1:6" ht="38.25">
      <c r="B287" s="20" t="s">
        <v>526</v>
      </c>
      <c r="E287" s="33"/>
      <c r="F287" s="33"/>
    </row>
    <row r="288" spans="1:6">
      <c r="B288" s="2" t="s">
        <v>128</v>
      </c>
      <c r="E288" s="33"/>
      <c r="F288" s="33"/>
    </row>
    <row r="289" spans="1:6">
      <c r="B289" s="20" t="s">
        <v>129</v>
      </c>
      <c r="E289" s="33"/>
      <c r="F289" s="33"/>
    </row>
    <row r="290" spans="1:6">
      <c r="B290" s="20" t="s">
        <v>130</v>
      </c>
      <c r="E290" s="33"/>
      <c r="F290" s="33"/>
    </row>
    <row r="291" spans="1:6">
      <c r="B291" s="20" t="s">
        <v>131</v>
      </c>
      <c r="E291" s="33"/>
      <c r="F291" s="33"/>
    </row>
    <row r="292" spans="1:6">
      <c r="B292" s="20" t="s">
        <v>132</v>
      </c>
      <c r="E292" s="33"/>
      <c r="F292" s="33"/>
    </row>
    <row r="293" spans="1:6">
      <c r="B293" s="20" t="s">
        <v>133</v>
      </c>
      <c r="E293" s="33"/>
      <c r="F293" s="33"/>
    </row>
    <row r="294" spans="1:6" ht="38.25">
      <c r="B294" s="20" t="s">
        <v>134</v>
      </c>
      <c r="C294" s="3" t="s">
        <v>32</v>
      </c>
      <c r="D294" s="3">
        <v>1</v>
      </c>
      <c r="E294" s="117"/>
      <c r="F294" s="33">
        <f>D294*E294</f>
        <v>0</v>
      </c>
    </row>
    <row r="296" spans="1:6">
      <c r="B296" s="2" t="s">
        <v>150</v>
      </c>
      <c r="F296" s="9">
        <f>SUM(F254:F295)</f>
        <v>0</v>
      </c>
    </row>
    <row r="298" spans="1:6">
      <c r="A298" s="1" t="s">
        <v>151</v>
      </c>
      <c r="B298" s="2" t="s">
        <v>136</v>
      </c>
    </row>
    <row r="300" spans="1:6">
      <c r="A300" s="1" t="s">
        <v>30</v>
      </c>
      <c r="B300" s="20" t="s">
        <v>136</v>
      </c>
      <c r="E300" s="33"/>
      <c r="F300" s="33"/>
    </row>
    <row r="301" spans="1:6">
      <c r="B301" s="20" t="s">
        <v>137</v>
      </c>
      <c r="E301" s="33"/>
      <c r="F301" s="33"/>
    </row>
    <row r="302" spans="1:6">
      <c r="B302" s="92" t="s">
        <v>138</v>
      </c>
      <c r="C302" s="3" t="s">
        <v>84</v>
      </c>
      <c r="D302" s="27">
        <v>320</v>
      </c>
      <c r="E302" s="117"/>
      <c r="F302" s="33"/>
    </row>
    <row r="303" spans="1:6">
      <c r="B303" s="92" t="s">
        <v>152</v>
      </c>
      <c r="C303" s="3" t="s">
        <v>84</v>
      </c>
      <c r="D303" s="27">
        <v>40</v>
      </c>
      <c r="E303" s="117"/>
      <c r="F303" s="33"/>
    </row>
    <row r="304" spans="1:6">
      <c r="B304" s="92" t="s">
        <v>140</v>
      </c>
      <c r="C304" s="3" t="s">
        <v>84</v>
      </c>
      <c r="D304" s="27">
        <v>20</v>
      </c>
      <c r="E304" s="117"/>
      <c r="F304" s="33"/>
    </row>
    <row r="305" spans="1:6" ht="25.5">
      <c r="B305" s="20" t="s">
        <v>141</v>
      </c>
      <c r="C305" s="3" t="s">
        <v>32</v>
      </c>
      <c r="D305" s="3">
        <v>1</v>
      </c>
      <c r="E305" s="117"/>
      <c r="F305" s="33">
        <f>D305*E305</f>
        <v>0</v>
      </c>
    </row>
    <row r="307" spans="1:6">
      <c r="B307" s="2" t="s">
        <v>142</v>
      </c>
      <c r="F307" s="33">
        <f>SUM(F300:F306)</f>
        <v>0</v>
      </c>
    </row>
    <row r="310" spans="1:6">
      <c r="A310" s="1" t="s">
        <v>16</v>
      </c>
    </row>
    <row r="312" spans="1:6" ht="25.5">
      <c r="A312" s="5" t="s">
        <v>22</v>
      </c>
      <c r="B312" s="2" t="s">
        <v>23</v>
      </c>
      <c r="C312" s="10" t="s">
        <v>24</v>
      </c>
      <c r="D312" s="3" t="s">
        <v>25</v>
      </c>
      <c r="E312" s="6" t="s">
        <v>26</v>
      </c>
      <c r="F312" s="4" t="s">
        <v>27</v>
      </c>
    </row>
    <row r="314" spans="1:6">
      <c r="A314" s="1" t="s">
        <v>28</v>
      </c>
      <c r="B314" s="2" t="s">
        <v>153</v>
      </c>
    </row>
    <row r="316" spans="1:6">
      <c r="A316" s="37" t="s">
        <v>30</v>
      </c>
      <c r="B316" s="94" t="s">
        <v>154</v>
      </c>
      <c r="C316" s="39" t="s">
        <v>51</v>
      </c>
      <c r="D316" s="39">
        <v>1</v>
      </c>
      <c r="E316" s="118"/>
      <c r="F316" s="40">
        <f>D316*E316</f>
        <v>0</v>
      </c>
    </row>
    <row r="317" spans="1:6">
      <c r="A317" s="37"/>
      <c r="B317" s="94"/>
      <c r="C317" s="39"/>
      <c r="D317" s="39"/>
      <c r="E317" s="40"/>
      <c r="F317" s="40"/>
    </row>
    <row r="318" spans="1:6">
      <c r="A318" s="37" t="s">
        <v>33</v>
      </c>
      <c r="B318" s="95" t="s">
        <v>155</v>
      </c>
      <c r="C318" s="39" t="s">
        <v>51</v>
      </c>
      <c r="D318" s="39">
        <v>1</v>
      </c>
      <c r="E318" s="118"/>
      <c r="F318" s="40">
        <f>D318*E318</f>
        <v>0</v>
      </c>
    </row>
    <row r="319" spans="1:6">
      <c r="A319" s="37"/>
      <c r="B319" s="94"/>
      <c r="C319" s="39"/>
      <c r="D319" s="39"/>
      <c r="E319" s="40"/>
      <c r="F319" s="40"/>
    </row>
    <row r="320" spans="1:6">
      <c r="A320" s="37" t="s">
        <v>34</v>
      </c>
      <c r="B320" s="95" t="s">
        <v>156</v>
      </c>
      <c r="C320" s="39" t="s">
        <v>51</v>
      </c>
      <c r="D320" s="39">
        <v>2</v>
      </c>
      <c r="E320" s="118"/>
      <c r="F320" s="40">
        <f>D320*E320</f>
        <v>0</v>
      </c>
    </row>
    <row r="321" spans="1:6">
      <c r="A321" s="37"/>
      <c r="B321" s="94"/>
      <c r="C321" s="39"/>
      <c r="D321" s="39"/>
      <c r="E321" s="40"/>
      <c r="F321" s="40"/>
    </row>
    <row r="322" spans="1:6">
      <c r="A322" s="37" t="s">
        <v>35</v>
      </c>
      <c r="B322" s="95" t="s">
        <v>157</v>
      </c>
      <c r="C322" s="39" t="s">
        <v>51</v>
      </c>
      <c r="D322" s="39">
        <v>1</v>
      </c>
      <c r="E322" s="118"/>
      <c r="F322" s="40">
        <f>D322*E322</f>
        <v>0</v>
      </c>
    </row>
    <row r="323" spans="1:6">
      <c r="A323" s="37"/>
      <c r="B323" s="94"/>
      <c r="C323" s="39"/>
      <c r="D323" s="39"/>
      <c r="E323" s="40"/>
      <c r="F323" s="40"/>
    </row>
    <row r="324" spans="1:6">
      <c r="A324" s="37" t="s">
        <v>36</v>
      </c>
      <c r="B324" s="95" t="s">
        <v>158</v>
      </c>
      <c r="C324" s="39" t="s">
        <v>51</v>
      </c>
      <c r="D324" s="39">
        <v>1</v>
      </c>
      <c r="E324" s="118"/>
      <c r="F324" s="40">
        <f>D324*E324</f>
        <v>0</v>
      </c>
    </row>
    <row r="325" spans="1:6">
      <c r="A325" s="37"/>
      <c r="B325" s="38"/>
      <c r="C325" s="39"/>
      <c r="D325" s="39"/>
      <c r="E325" s="40"/>
      <c r="F325" s="40"/>
    </row>
    <row r="326" spans="1:6">
      <c r="B326" s="2" t="s">
        <v>159</v>
      </c>
      <c r="F326" s="9">
        <f>SUM(F315:F325)</f>
        <v>0</v>
      </c>
    </row>
    <row r="328" spans="1:6">
      <c r="A328" s="1" t="s">
        <v>41</v>
      </c>
      <c r="B328" s="2" t="s">
        <v>160</v>
      </c>
    </row>
    <row r="330" spans="1:6">
      <c r="A330" s="37" t="s">
        <v>30</v>
      </c>
      <c r="B330" s="41" t="s">
        <v>161</v>
      </c>
      <c r="C330" s="39"/>
      <c r="D330" s="39"/>
      <c r="E330" s="40"/>
      <c r="F330" s="40"/>
    </row>
    <row r="331" spans="1:6">
      <c r="A331" s="37"/>
      <c r="B331" s="96" t="s">
        <v>162</v>
      </c>
      <c r="C331" s="134" t="s">
        <v>32</v>
      </c>
      <c r="D331" s="134">
        <v>1</v>
      </c>
      <c r="E331" s="135"/>
      <c r="F331" s="136">
        <f>D331*E331</f>
        <v>0</v>
      </c>
    </row>
    <row r="332" spans="1:6">
      <c r="A332" s="37"/>
      <c r="B332" s="96" t="s">
        <v>163</v>
      </c>
      <c r="C332" s="134"/>
      <c r="D332" s="134"/>
      <c r="E332" s="135"/>
      <c r="F332" s="136"/>
    </row>
    <row r="333" spans="1:6">
      <c r="A333" s="37"/>
      <c r="B333" s="41" t="s">
        <v>164</v>
      </c>
      <c r="C333" s="134"/>
      <c r="D333" s="134"/>
      <c r="E333" s="135"/>
      <c r="F333" s="136"/>
    </row>
    <row r="334" spans="1:6">
      <c r="A334" s="37"/>
      <c r="B334" s="41" t="s">
        <v>165</v>
      </c>
      <c r="C334" s="134"/>
      <c r="D334" s="134"/>
      <c r="E334" s="135"/>
      <c r="F334" s="136"/>
    </row>
    <row r="335" spans="1:6" ht="25.5">
      <c r="A335" s="37"/>
      <c r="B335" s="38" t="s">
        <v>166</v>
      </c>
      <c r="C335" s="134"/>
      <c r="D335" s="134"/>
      <c r="E335" s="135"/>
      <c r="F335" s="136"/>
    </row>
    <row r="336" spans="1:6">
      <c r="A336" s="37"/>
      <c r="B336" s="38"/>
      <c r="C336" s="39"/>
      <c r="D336" s="39"/>
      <c r="E336" s="40"/>
      <c r="F336" s="40"/>
    </row>
    <row r="337" spans="1:6" ht="25.5">
      <c r="A337" s="37" t="s">
        <v>33</v>
      </c>
      <c r="B337" s="38" t="s">
        <v>167</v>
      </c>
      <c r="C337" s="39" t="s">
        <v>32</v>
      </c>
      <c r="D337" s="39">
        <v>1</v>
      </c>
      <c r="E337" s="118"/>
      <c r="F337" s="40">
        <f>D337*E337</f>
        <v>0</v>
      </c>
    </row>
    <row r="338" spans="1:6">
      <c r="A338" s="37"/>
      <c r="B338" s="38"/>
      <c r="C338" s="39"/>
      <c r="D338" s="39"/>
      <c r="E338" s="40"/>
      <c r="F338" s="40"/>
    </row>
    <row r="339" spans="1:6" ht="25.5">
      <c r="A339" s="37" t="s">
        <v>34</v>
      </c>
      <c r="B339" s="38" t="s">
        <v>168</v>
      </c>
      <c r="C339" s="39" t="s">
        <v>32</v>
      </c>
      <c r="D339" s="39">
        <v>1</v>
      </c>
      <c r="E339" s="118"/>
      <c r="F339" s="40">
        <f>D339*E339</f>
        <v>0</v>
      </c>
    </row>
    <row r="341" spans="1:6">
      <c r="B341" s="2" t="s">
        <v>169</v>
      </c>
      <c r="F341" s="13">
        <f>SUM(F330:F340)</f>
        <v>0</v>
      </c>
    </row>
    <row r="343" spans="1:6">
      <c r="A343" s="1" t="s">
        <v>60</v>
      </c>
      <c r="B343" s="2" t="s">
        <v>170</v>
      </c>
    </row>
    <row r="345" spans="1:6" ht="25.5">
      <c r="A345" s="37" t="s">
        <v>30</v>
      </c>
      <c r="B345" s="38" t="s">
        <v>593</v>
      </c>
      <c r="C345" s="39" t="s">
        <v>171</v>
      </c>
      <c r="D345" s="39">
        <v>24</v>
      </c>
      <c r="E345" s="118"/>
      <c r="F345" s="40">
        <f>D345*E345</f>
        <v>0</v>
      </c>
    </row>
    <row r="346" spans="1:6">
      <c r="A346" s="37"/>
      <c r="B346" s="38"/>
      <c r="C346" s="39"/>
      <c r="D346" s="39"/>
      <c r="E346" s="40"/>
      <c r="F346" s="40"/>
    </row>
    <row r="347" spans="1:6">
      <c r="A347" s="37" t="s">
        <v>33</v>
      </c>
      <c r="B347" s="97" t="s">
        <v>527</v>
      </c>
      <c r="C347" s="39" t="s">
        <v>171</v>
      </c>
      <c r="D347" s="39">
        <v>24</v>
      </c>
      <c r="E347" s="118"/>
      <c r="F347" s="40">
        <f>D347*E347</f>
        <v>0</v>
      </c>
    </row>
    <row r="348" spans="1:6">
      <c r="A348" s="37"/>
      <c r="B348" s="97"/>
      <c r="C348" s="39"/>
      <c r="D348" s="39"/>
      <c r="E348" s="40"/>
      <c r="F348" s="40"/>
    </row>
    <row r="349" spans="1:6">
      <c r="A349" s="37" t="s">
        <v>34</v>
      </c>
      <c r="B349" s="97" t="s">
        <v>528</v>
      </c>
      <c r="C349" s="39" t="s">
        <v>171</v>
      </c>
      <c r="D349" s="39">
        <v>24</v>
      </c>
      <c r="E349" s="118"/>
      <c r="F349" s="40">
        <f>D349*E349</f>
        <v>0</v>
      </c>
    </row>
    <row r="351" spans="1:6">
      <c r="B351" s="2" t="s">
        <v>172</v>
      </c>
      <c r="F351" s="9">
        <f>SUM(F344:F349)</f>
        <v>0</v>
      </c>
    </row>
    <row r="353" spans="1:6">
      <c r="A353" s="1" t="s">
        <v>17</v>
      </c>
    </row>
    <row r="355" spans="1:6" ht="25.5">
      <c r="A355" s="5" t="s">
        <v>22</v>
      </c>
      <c r="B355" s="2" t="s">
        <v>23</v>
      </c>
      <c r="C355" s="10" t="s">
        <v>24</v>
      </c>
      <c r="D355" s="3" t="s">
        <v>25</v>
      </c>
      <c r="E355" s="6" t="s">
        <v>26</v>
      </c>
      <c r="F355" s="4" t="s">
        <v>27</v>
      </c>
    </row>
    <row r="357" spans="1:6">
      <c r="A357" s="1" t="s">
        <v>28</v>
      </c>
      <c r="B357" s="2" t="s">
        <v>173</v>
      </c>
    </row>
    <row r="359" spans="1:6" ht="38.25">
      <c r="A359" s="1" t="s">
        <v>30</v>
      </c>
      <c r="B359" s="42" t="s">
        <v>174</v>
      </c>
      <c r="C359" s="43" t="s">
        <v>32</v>
      </c>
      <c r="D359" s="39">
        <v>1</v>
      </c>
      <c r="E359" s="118"/>
      <c r="F359" s="40">
        <f>D359*E359</f>
        <v>0</v>
      </c>
    </row>
    <row r="361" spans="1:6">
      <c r="B361" s="2" t="s">
        <v>175</v>
      </c>
      <c r="F361" s="9">
        <f>SUM(F358:F360)</f>
        <v>0</v>
      </c>
    </row>
    <row r="363" spans="1:6">
      <c r="A363" s="1" t="s">
        <v>41</v>
      </c>
      <c r="B363" s="2" t="s">
        <v>176</v>
      </c>
    </row>
    <row r="365" spans="1:6">
      <c r="A365" s="1" t="s">
        <v>30</v>
      </c>
      <c r="B365" s="42" t="s">
        <v>177</v>
      </c>
      <c r="C365" s="44"/>
      <c r="D365" s="44"/>
      <c r="E365" s="13"/>
      <c r="F365" s="13"/>
    </row>
    <row r="366" spans="1:6">
      <c r="B366" s="98" t="s">
        <v>529</v>
      </c>
      <c r="C366" s="3" t="s">
        <v>51</v>
      </c>
      <c r="D366" s="46">
        <v>1</v>
      </c>
      <c r="E366" s="116"/>
      <c r="F366" s="13">
        <f>D366*E366</f>
        <v>0</v>
      </c>
    </row>
    <row r="367" spans="1:6">
      <c r="B367" s="98" t="s">
        <v>178</v>
      </c>
      <c r="C367" s="3" t="s">
        <v>51</v>
      </c>
      <c r="D367" s="46">
        <v>1</v>
      </c>
      <c r="E367" s="116"/>
      <c r="F367" s="13">
        <f>D367*E367</f>
        <v>0</v>
      </c>
    </row>
    <row r="368" spans="1:6">
      <c r="B368" s="98" t="s">
        <v>179</v>
      </c>
      <c r="C368" s="3" t="s">
        <v>51</v>
      </c>
      <c r="D368" s="46">
        <v>1</v>
      </c>
      <c r="E368" s="116"/>
      <c r="F368" s="13">
        <f>D368*E368</f>
        <v>0</v>
      </c>
    </row>
    <row r="369" spans="1:6">
      <c r="B369" s="98" t="s">
        <v>180</v>
      </c>
      <c r="C369" s="3" t="s">
        <v>51</v>
      </c>
      <c r="D369" s="46">
        <v>1</v>
      </c>
      <c r="E369" s="116"/>
      <c r="F369" s="13">
        <f>D369*E369</f>
        <v>0</v>
      </c>
    </row>
    <row r="370" spans="1:6">
      <c r="B370" s="45" t="s">
        <v>181</v>
      </c>
      <c r="C370" s="3" t="s">
        <v>51</v>
      </c>
      <c r="D370" s="46">
        <v>1</v>
      </c>
      <c r="E370" s="116"/>
      <c r="F370" s="13">
        <f>D370*E370</f>
        <v>0</v>
      </c>
    </row>
    <row r="371" spans="1:6">
      <c r="B371" s="45"/>
      <c r="D371" s="44"/>
      <c r="E371" s="13"/>
      <c r="F371" s="13"/>
    </row>
    <row r="372" spans="1:6">
      <c r="A372" s="1" t="s">
        <v>33</v>
      </c>
      <c r="B372" s="99" t="s">
        <v>182</v>
      </c>
      <c r="C372" s="3" t="s">
        <v>84</v>
      </c>
      <c r="D372" s="44">
        <v>30</v>
      </c>
      <c r="E372" s="116"/>
      <c r="F372" s="13">
        <f>D372*E372</f>
        <v>0</v>
      </c>
    </row>
    <row r="373" spans="1:6">
      <c r="B373" s="99"/>
      <c r="D373" s="44"/>
      <c r="E373" s="13"/>
      <c r="F373" s="13"/>
    </row>
    <row r="374" spans="1:6">
      <c r="A374" s="1" t="s">
        <v>34</v>
      </c>
      <c r="B374" s="99" t="s">
        <v>183</v>
      </c>
      <c r="C374" s="3" t="s">
        <v>184</v>
      </c>
      <c r="D374" s="44">
        <v>30</v>
      </c>
      <c r="E374" s="116"/>
      <c r="F374" s="13">
        <f>D374*E374</f>
        <v>0</v>
      </c>
    </row>
    <row r="375" spans="1:6">
      <c r="B375" s="99"/>
      <c r="D375" s="44"/>
      <c r="E375" s="13"/>
      <c r="F375" s="13"/>
    </row>
    <row r="376" spans="1:6">
      <c r="A376" s="1" t="s">
        <v>35</v>
      </c>
      <c r="B376" s="99" t="s">
        <v>185</v>
      </c>
      <c r="C376" s="3" t="s">
        <v>84</v>
      </c>
      <c r="D376" s="44">
        <v>5</v>
      </c>
      <c r="E376" s="116"/>
      <c r="F376" s="13">
        <f>D376*E376</f>
        <v>0</v>
      </c>
    </row>
    <row r="377" spans="1:6">
      <c r="B377" s="99"/>
      <c r="D377" s="44"/>
      <c r="E377" s="13"/>
      <c r="F377" s="13"/>
    </row>
    <row r="378" spans="1:6">
      <c r="A378" s="1" t="s">
        <v>36</v>
      </c>
      <c r="B378" s="99" t="s">
        <v>186</v>
      </c>
      <c r="C378" s="3" t="s">
        <v>84</v>
      </c>
      <c r="D378" s="44">
        <v>5</v>
      </c>
      <c r="E378" s="116"/>
      <c r="F378" s="13">
        <f>D378*E378</f>
        <v>0</v>
      </c>
    </row>
    <row r="379" spans="1:6">
      <c r="B379" s="42"/>
      <c r="D379" s="44"/>
      <c r="E379" s="13"/>
      <c r="F379" s="13"/>
    </row>
    <row r="380" spans="1:6">
      <c r="A380" s="1" t="s">
        <v>37</v>
      </c>
      <c r="B380" s="42" t="s">
        <v>187</v>
      </c>
      <c r="C380" s="3" t="s">
        <v>32</v>
      </c>
      <c r="D380" s="46">
        <v>1</v>
      </c>
      <c r="E380" s="116"/>
      <c r="F380" s="13">
        <f>D380*E380</f>
        <v>0</v>
      </c>
    </row>
    <row r="382" spans="1:6">
      <c r="B382" s="2" t="s">
        <v>188</v>
      </c>
      <c r="F382" s="13">
        <f>SUM(F365:F381)</f>
        <v>0</v>
      </c>
    </row>
    <row r="385" spans="1:6">
      <c r="A385" s="1" t="s">
        <v>18</v>
      </c>
    </row>
    <row r="387" spans="1:6" ht="25.5">
      <c r="A387" s="5" t="s">
        <v>22</v>
      </c>
      <c r="B387" s="2" t="s">
        <v>23</v>
      </c>
      <c r="C387" s="10" t="s">
        <v>24</v>
      </c>
      <c r="D387" s="3" t="s">
        <v>25</v>
      </c>
      <c r="E387" s="6" t="s">
        <v>26</v>
      </c>
      <c r="F387" s="4" t="s">
        <v>27</v>
      </c>
    </row>
    <row r="389" spans="1:6">
      <c r="A389" s="1" t="s">
        <v>28</v>
      </c>
      <c r="B389" s="2" t="s">
        <v>173</v>
      </c>
    </row>
    <row r="391" spans="1:6" ht="38.25">
      <c r="A391" s="11" t="s">
        <v>30</v>
      </c>
      <c r="B391" s="42" t="s">
        <v>189</v>
      </c>
      <c r="C391" s="43" t="s">
        <v>32</v>
      </c>
      <c r="D391" s="3">
        <v>1</v>
      </c>
      <c r="E391" s="116"/>
      <c r="F391" s="13">
        <f>D391*E391</f>
        <v>0</v>
      </c>
    </row>
    <row r="393" spans="1:6">
      <c r="B393" s="2" t="s">
        <v>190</v>
      </c>
      <c r="F393" s="9">
        <f>SUM(F390:F392)</f>
        <v>0</v>
      </c>
    </row>
    <row r="395" spans="1:6" ht="12.75" customHeight="1">
      <c r="A395" s="1" t="s">
        <v>41</v>
      </c>
      <c r="B395" s="2" t="s">
        <v>176</v>
      </c>
    </row>
    <row r="397" spans="1:6">
      <c r="A397" s="1" t="s">
        <v>30</v>
      </c>
      <c r="B397" s="42" t="s">
        <v>191</v>
      </c>
      <c r="C397" s="44"/>
      <c r="D397" s="44"/>
      <c r="E397" s="13"/>
      <c r="F397" s="13"/>
    </row>
    <row r="398" spans="1:6" ht="12.75" customHeight="1">
      <c r="B398" s="45" t="s">
        <v>192</v>
      </c>
      <c r="C398" s="44" t="s">
        <v>51</v>
      </c>
      <c r="D398" s="46">
        <v>1</v>
      </c>
      <c r="E398" s="116"/>
      <c r="F398" s="13">
        <f>D398*E398</f>
        <v>0</v>
      </c>
    </row>
    <row r="399" spans="1:6">
      <c r="B399" s="45"/>
      <c r="C399" s="44"/>
      <c r="D399" s="46"/>
      <c r="E399" s="13"/>
      <c r="F399" s="13"/>
    </row>
    <row r="400" spans="1:6">
      <c r="B400" s="45" t="s">
        <v>181</v>
      </c>
      <c r="C400" s="44" t="s">
        <v>51</v>
      </c>
      <c r="D400" s="46">
        <v>1</v>
      </c>
      <c r="E400" s="116"/>
      <c r="F400" s="13">
        <f>D400*E400</f>
        <v>0</v>
      </c>
    </row>
    <row r="402" spans="1:6">
      <c r="B402" s="2" t="s">
        <v>188</v>
      </c>
      <c r="F402" s="13">
        <f>SUM(F397:F401)</f>
        <v>0</v>
      </c>
    </row>
    <row r="405" spans="1:6" ht="12.75" customHeight="1">
      <c r="A405" s="1" t="s">
        <v>193</v>
      </c>
    </row>
    <row r="407" spans="1:6" ht="25.5">
      <c r="A407" s="5" t="s">
        <v>22</v>
      </c>
      <c r="B407" s="2" t="s">
        <v>23</v>
      </c>
      <c r="C407" s="10" t="s">
        <v>24</v>
      </c>
      <c r="D407" s="3" t="s">
        <v>25</v>
      </c>
      <c r="E407" s="6" t="s">
        <v>26</v>
      </c>
      <c r="F407" s="4" t="s">
        <v>27</v>
      </c>
    </row>
    <row r="409" spans="1:6">
      <c r="A409" s="1" t="s">
        <v>28</v>
      </c>
      <c r="B409" s="2" t="s">
        <v>194</v>
      </c>
    </row>
    <row r="411" spans="1:6" ht="25.5">
      <c r="A411" s="1" t="s">
        <v>30</v>
      </c>
      <c r="B411" s="42" t="s">
        <v>195</v>
      </c>
      <c r="C411" s="44" t="s">
        <v>32</v>
      </c>
      <c r="D411" s="3">
        <v>1</v>
      </c>
      <c r="E411" s="116"/>
      <c r="F411" s="13">
        <f>D411*E411</f>
        <v>0</v>
      </c>
    </row>
    <row r="413" spans="1:6" ht="103.5">
      <c r="A413" s="1" t="s">
        <v>33</v>
      </c>
      <c r="B413" s="42" t="s">
        <v>196</v>
      </c>
      <c r="C413" s="3" t="s">
        <v>197</v>
      </c>
      <c r="D413" s="27">
        <v>650</v>
      </c>
      <c r="E413" s="116"/>
      <c r="F413" s="13">
        <f>D413*E413</f>
        <v>0</v>
      </c>
    </row>
    <row r="414" spans="1:6" ht="12.75" customHeight="1">
      <c r="D414" s="27"/>
    </row>
    <row r="415" spans="1:6" ht="38.25">
      <c r="A415" s="1" t="s">
        <v>34</v>
      </c>
      <c r="B415" s="42" t="s">
        <v>530</v>
      </c>
      <c r="C415" s="3" t="s">
        <v>84</v>
      </c>
      <c r="D415" s="27">
        <v>20</v>
      </c>
      <c r="E415" s="116"/>
      <c r="F415" s="13">
        <f>D415*E415</f>
        <v>0</v>
      </c>
    </row>
    <row r="416" spans="1:6">
      <c r="D416" s="27"/>
    </row>
    <row r="417" spans="1:6" ht="27">
      <c r="A417" s="1" t="s">
        <v>35</v>
      </c>
      <c r="B417" s="42" t="s">
        <v>198</v>
      </c>
      <c r="C417" s="3" t="s">
        <v>197</v>
      </c>
      <c r="D417" s="27">
        <v>650</v>
      </c>
      <c r="E417" s="116"/>
      <c r="F417" s="13">
        <f>D417*E417</f>
        <v>0</v>
      </c>
    </row>
    <row r="419" spans="1:6" ht="14.25">
      <c r="A419" s="1" t="s">
        <v>36</v>
      </c>
      <c r="B419" s="2" t="s">
        <v>199</v>
      </c>
      <c r="C419" s="3" t="s">
        <v>197</v>
      </c>
      <c r="D419" s="27">
        <v>20</v>
      </c>
      <c r="E419" s="116"/>
      <c r="F419" s="13">
        <f>D419*E419</f>
        <v>0</v>
      </c>
    </row>
    <row r="421" spans="1:6" ht="39.75">
      <c r="A421" s="1" t="s">
        <v>37</v>
      </c>
      <c r="B421" s="20" t="s">
        <v>200</v>
      </c>
      <c r="C421" s="3" t="s">
        <v>197</v>
      </c>
      <c r="D421" s="27">
        <v>75</v>
      </c>
      <c r="E421" s="116"/>
      <c r="F421" s="13">
        <f>D421*E421</f>
        <v>0</v>
      </c>
    </row>
    <row r="423" spans="1:6" ht="38.25">
      <c r="A423" s="1" t="s">
        <v>38</v>
      </c>
      <c r="B423" s="53" t="s">
        <v>531</v>
      </c>
      <c r="C423" s="3" t="s">
        <v>51</v>
      </c>
      <c r="D423" s="48">
        <v>2</v>
      </c>
      <c r="E423" s="116"/>
      <c r="F423" s="13">
        <f>D423*E423</f>
        <v>0</v>
      </c>
    </row>
    <row r="425" spans="1:6">
      <c r="B425" s="2" t="s">
        <v>201</v>
      </c>
      <c r="F425" s="9">
        <f>SUM(F410:F424)</f>
        <v>0</v>
      </c>
    </row>
    <row r="427" spans="1:6">
      <c r="A427" s="1" t="s">
        <v>41</v>
      </c>
      <c r="B427" s="2" t="s">
        <v>202</v>
      </c>
    </row>
    <row r="429" spans="1:6" ht="51">
      <c r="A429" s="18" t="s">
        <v>30</v>
      </c>
      <c r="B429" s="42" t="s">
        <v>203</v>
      </c>
      <c r="C429" s="49"/>
      <c r="D429" s="49"/>
      <c r="E429" s="50"/>
      <c r="F429" s="51"/>
    </row>
    <row r="430" spans="1:6" ht="12.75" customHeight="1">
      <c r="A430" s="18" t="s">
        <v>204</v>
      </c>
      <c r="B430" s="47" t="s">
        <v>205</v>
      </c>
      <c r="C430" s="44" t="s">
        <v>32</v>
      </c>
      <c r="D430" s="3">
        <v>1</v>
      </c>
      <c r="E430" s="116"/>
      <c r="F430" s="13">
        <f>D430*E430</f>
        <v>0</v>
      </c>
    </row>
    <row r="431" spans="1:6">
      <c r="A431" s="18" t="s">
        <v>206</v>
      </c>
      <c r="B431" s="47" t="s">
        <v>207</v>
      </c>
      <c r="C431" s="44" t="s">
        <v>208</v>
      </c>
      <c r="D431" s="3">
        <v>1</v>
      </c>
      <c r="E431" s="116"/>
      <c r="F431" s="13">
        <f t="shared" ref="F431:F439" si="0">D431*E431</f>
        <v>0</v>
      </c>
    </row>
    <row r="432" spans="1:6">
      <c r="A432" s="18" t="s">
        <v>209</v>
      </c>
      <c r="B432" s="47" t="s">
        <v>210</v>
      </c>
      <c r="C432" s="44" t="s">
        <v>208</v>
      </c>
      <c r="D432" s="3">
        <v>3</v>
      </c>
      <c r="E432" s="116"/>
      <c r="F432" s="13">
        <f t="shared" si="0"/>
        <v>0</v>
      </c>
    </row>
    <row r="433" spans="1:6">
      <c r="A433" s="18" t="s">
        <v>211</v>
      </c>
      <c r="B433" s="47" t="s">
        <v>212</v>
      </c>
      <c r="C433" s="44" t="s">
        <v>208</v>
      </c>
      <c r="D433" s="3">
        <v>3</v>
      </c>
      <c r="E433" s="116"/>
      <c r="F433" s="13">
        <f t="shared" si="0"/>
        <v>0</v>
      </c>
    </row>
    <row r="434" spans="1:6">
      <c r="A434" s="18" t="s">
        <v>213</v>
      </c>
      <c r="B434" s="47" t="s">
        <v>214</v>
      </c>
      <c r="C434" s="44" t="s">
        <v>208</v>
      </c>
      <c r="D434" s="3">
        <v>1</v>
      </c>
      <c r="E434" s="116"/>
      <c r="F434" s="13">
        <f t="shared" si="0"/>
        <v>0</v>
      </c>
    </row>
    <row r="435" spans="1:6">
      <c r="A435" s="18" t="s">
        <v>215</v>
      </c>
      <c r="B435" s="47" t="s">
        <v>216</v>
      </c>
      <c r="C435" s="44" t="s">
        <v>208</v>
      </c>
      <c r="D435" s="3">
        <v>10</v>
      </c>
      <c r="E435" s="116"/>
      <c r="F435" s="13">
        <f t="shared" si="0"/>
        <v>0</v>
      </c>
    </row>
    <row r="436" spans="1:6">
      <c r="A436" s="18" t="s">
        <v>217</v>
      </c>
      <c r="B436" s="47" t="s">
        <v>218</v>
      </c>
      <c r="C436" s="44" t="s">
        <v>208</v>
      </c>
      <c r="D436" s="3">
        <v>4</v>
      </c>
      <c r="E436" s="116"/>
      <c r="F436" s="13">
        <f t="shared" si="0"/>
        <v>0</v>
      </c>
    </row>
    <row r="437" spans="1:6">
      <c r="A437" s="18" t="s">
        <v>219</v>
      </c>
      <c r="B437" s="47" t="s">
        <v>220</v>
      </c>
      <c r="C437" s="44" t="s">
        <v>208</v>
      </c>
      <c r="D437" s="3">
        <v>1</v>
      </c>
      <c r="E437" s="116"/>
      <c r="F437" s="13">
        <f t="shared" si="0"/>
        <v>0</v>
      </c>
    </row>
    <row r="438" spans="1:6">
      <c r="A438" s="18" t="s">
        <v>221</v>
      </c>
      <c r="B438" s="47" t="s">
        <v>222</v>
      </c>
      <c r="C438" s="44" t="s">
        <v>208</v>
      </c>
      <c r="D438" s="3">
        <v>1</v>
      </c>
      <c r="E438" s="116"/>
      <c r="F438" s="13">
        <f t="shared" si="0"/>
        <v>0</v>
      </c>
    </row>
    <row r="439" spans="1:6">
      <c r="A439" s="18" t="s">
        <v>223</v>
      </c>
      <c r="B439" s="47" t="s">
        <v>224</v>
      </c>
      <c r="C439" s="44" t="s">
        <v>84</v>
      </c>
      <c r="D439" s="27">
        <v>50</v>
      </c>
      <c r="E439" s="116"/>
      <c r="F439" s="13">
        <f t="shared" si="0"/>
        <v>0</v>
      </c>
    </row>
    <row r="441" spans="1:6" ht="25.5">
      <c r="A441" s="1" t="s">
        <v>33</v>
      </c>
      <c r="B441" s="42" t="s">
        <v>225</v>
      </c>
      <c r="C441" s="44" t="s">
        <v>84</v>
      </c>
      <c r="D441" s="27">
        <v>90</v>
      </c>
      <c r="E441" s="116"/>
      <c r="F441" s="13">
        <f t="shared" ref="F441" si="1">D441*E441</f>
        <v>0</v>
      </c>
    </row>
    <row r="443" spans="1:6" ht="25.5">
      <c r="A443" s="1" t="s">
        <v>34</v>
      </c>
      <c r="B443" s="42" t="s">
        <v>226</v>
      </c>
      <c r="C443" s="44" t="s">
        <v>84</v>
      </c>
      <c r="D443" s="27">
        <v>32</v>
      </c>
      <c r="E443" s="116"/>
      <c r="F443" s="13">
        <f t="shared" ref="F443" si="2">D443*E443</f>
        <v>0</v>
      </c>
    </row>
    <row r="445" spans="1:6">
      <c r="B445" s="2" t="s">
        <v>227</v>
      </c>
      <c r="F445" s="13">
        <f>SUM(F430:F444)</f>
        <v>0</v>
      </c>
    </row>
    <row r="447" spans="1:6">
      <c r="A447" s="1" t="s">
        <v>60</v>
      </c>
      <c r="B447" s="2" t="s">
        <v>228</v>
      </c>
    </row>
    <row r="449" spans="1:6" ht="39.75">
      <c r="A449" s="1" t="s">
        <v>30</v>
      </c>
      <c r="B449" s="42" t="s">
        <v>229</v>
      </c>
    </row>
    <row r="450" spans="1:6" ht="14.25">
      <c r="B450" s="47" t="s">
        <v>230</v>
      </c>
      <c r="C450" s="3" t="s">
        <v>197</v>
      </c>
      <c r="D450" s="27">
        <v>250</v>
      </c>
      <c r="E450" s="116"/>
      <c r="F450" s="13">
        <f>D450*E450</f>
        <v>0</v>
      </c>
    </row>
    <row r="452" spans="1:6" ht="39.75">
      <c r="A452" s="1" t="s">
        <v>33</v>
      </c>
      <c r="B452" s="42" t="s">
        <v>231</v>
      </c>
      <c r="C452" s="3" t="s">
        <v>197</v>
      </c>
      <c r="D452" s="27">
        <v>605</v>
      </c>
      <c r="E452" s="116"/>
      <c r="F452" s="13">
        <f>D452*E452</f>
        <v>0</v>
      </c>
    </row>
    <row r="454" spans="1:6" ht="52.5">
      <c r="A454" s="1" t="s">
        <v>34</v>
      </c>
      <c r="B454" s="53" t="s">
        <v>232</v>
      </c>
      <c r="C454" s="3" t="s">
        <v>197</v>
      </c>
      <c r="D454" s="27">
        <v>25</v>
      </c>
      <c r="E454" s="116"/>
      <c r="F454" s="13">
        <f>D454*E454</f>
        <v>0</v>
      </c>
    </row>
    <row r="456" spans="1:6" ht="78">
      <c r="A456" s="1" t="s">
        <v>35</v>
      </c>
      <c r="B456" s="53" t="s">
        <v>233</v>
      </c>
      <c r="C456" s="3" t="s">
        <v>197</v>
      </c>
      <c r="D456" s="27">
        <v>250</v>
      </c>
      <c r="E456" s="116"/>
      <c r="F456" s="13">
        <f>D456*E456</f>
        <v>0</v>
      </c>
    </row>
    <row r="458" spans="1:6" ht="25.5">
      <c r="A458" s="1" t="s">
        <v>36</v>
      </c>
      <c r="B458" s="20" t="s">
        <v>234</v>
      </c>
      <c r="C458" s="44" t="s">
        <v>84</v>
      </c>
      <c r="D458" s="27">
        <v>95</v>
      </c>
      <c r="E458" s="116"/>
      <c r="F458" s="13">
        <f t="shared" ref="F458" si="3">D458*E458</f>
        <v>0</v>
      </c>
    </row>
    <row r="460" spans="1:6" ht="51">
      <c r="A460" s="1" t="s">
        <v>37</v>
      </c>
      <c r="B460" s="20" t="s">
        <v>235</v>
      </c>
      <c r="C460" s="44" t="s">
        <v>84</v>
      </c>
      <c r="D460" s="27">
        <v>160</v>
      </c>
      <c r="E460" s="116"/>
      <c r="F460" s="13">
        <f t="shared" ref="F460" si="4">D460*E460</f>
        <v>0</v>
      </c>
    </row>
    <row r="462" spans="1:6" ht="51">
      <c r="A462" s="1" t="s">
        <v>38</v>
      </c>
      <c r="B462" s="20" t="s">
        <v>236</v>
      </c>
      <c r="C462" s="44" t="s">
        <v>84</v>
      </c>
      <c r="D462" s="27">
        <v>95</v>
      </c>
      <c r="E462" s="116"/>
      <c r="F462" s="13">
        <f t="shared" ref="F462" si="5">D462*E462</f>
        <v>0</v>
      </c>
    </row>
    <row r="464" spans="1:6" ht="63.75">
      <c r="A464" s="1" t="s">
        <v>44</v>
      </c>
      <c r="B464" s="52" t="s">
        <v>237</v>
      </c>
      <c r="C464" s="44" t="s">
        <v>84</v>
      </c>
      <c r="D464" s="27">
        <v>160</v>
      </c>
      <c r="E464" s="116"/>
      <c r="F464" s="13">
        <f t="shared" ref="F464" si="6">D464*E464</f>
        <v>0</v>
      </c>
    </row>
    <row r="466" spans="1:6">
      <c r="B466" s="2" t="s">
        <v>238</v>
      </c>
      <c r="F466" s="9">
        <f>SUM(F448:F465)</f>
        <v>0</v>
      </c>
    </row>
    <row r="468" spans="1:6">
      <c r="A468" s="1" t="s">
        <v>151</v>
      </c>
      <c r="B468" s="2" t="s">
        <v>239</v>
      </c>
    </row>
    <row r="470" spans="1:6">
      <c r="A470" s="1" t="s">
        <v>30</v>
      </c>
      <c r="B470" s="47" t="s">
        <v>240</v>
      </c>
      <c r="C470" s="44" t="s">
        <v>84</v>
      </c>
      <c r="D470" s="27">
        <v>95</v>
      </c>
      <c r="E470" s="116"/>
      <c r="F470" s="13">
        <f t="shared" ref="F470" si="7">D470*E470</f>
        <v>0</v>
      </c>
    </row>
    <row r="472" spans="1:6" ht="38.25">
      <c r="A472" s="1" t="s">
        <v>33</v>
      </c>
      <c r="B472" s="42" t="s">
        <v>241</v>
      </c>
      <c r="C472" s="44" t="s">
        <v>84</v>
      </c>
      <c r="D472" s="27">
        <v>95</v>
      </c>
      <c r="E472" s="116"/>
      <c r="F472" s="13">
        <f t="shared" ref="F472" si="8">D472*E472</f>
        <v>0</v>
      </c>
    </row>
    <row r="474" spans="1:6" ht="14.25">
      <c r="A474" s="1" t="s">
        <v>34</v>
      </c>
      <c r="B474" s="47" t="s">
        <v>242</v>
      </c>
      <c r="C474" s="3" t="s">
        <v>197</v>
      </c>
      <c r="D474" s="27">
        <v>50</v>
      </c>
      <c r="E474" s="116"/>
      <c r="F474" s="13">
        <f>D474*E474</f>
        <v>0</v>
      </c>
    </row>
    <row r="476" spans="1:6" ht="153">
      <c r="A476" s="1" t="s">
        <v>35</v>
      </c>
      <c r="B476" s="100" t="s">
        <v>532</v>
      </c>
    </row>
    <row r="477" spans="1:6" ht="153">
      <c r="B477" s="101" t="s">
        <v>533</v>
      </c>
    </row>
    <row r="478" spans="1:6" ht="204">
      <c r="B478" s="101" t="s">
        <v>594</v>
      </c>
    </row>
    <row r="479" spans="1:6" ht="133.5">
      <c r="B479" s="102" t="s">
        <v>243</v>
      </c>
    </row>
    <row r="480" spans="1:6" ht="14.25">
      <c r="B480" s="47" t="s">
        <v>244</v>
      </c>
      <c r="C480" s="3" t="s">
        <v>197</v>
      </c>
      <c r="D480" s="27">
        <v>555</v>
      </c>
      <c r="E480" s="116"/>
      <c r="F480" s="13">
        <f>D480*E480</f>
        <v>0</v>
      </c>
    </row>
    <row r="482" spans="1:6" ht="102">
      <c r="A482" s="1" t="s">
        <v>36</v>
      </c>
      <c r="B482" s="100" t="s">
        <v>595</v>
      </c>
    </row>
    <row r="483" spans="1:6" ht="306">
      <c r="B483" s="101" t="s">
        <v>596</v>
      </c>
    </row>
    <row r="484" spans="1:6" ht="108">
      <c r="B484" s="103" t="s">
        <v>245</v>
      </c>
    </row>
    <row r="485" spans="1:6" ht="14.25">
      <c r="B485" s="47" t="s">
        <v>246</v>
      </c>
      <c r="C485" s="3" t="s">
        <v>197</v>
      </c>
      <c r="D485" s="27">
        <v>50</v>
      </c>
      <c r="E485" s="116"/>
      <c r="F485" s="13">
        <f>D485*E485</f>
        <v>0</v>
      </c>
    </row>
    <row r="487" spans="1:6" ht="235.5">
      <c r="A487" s="1" t="s">
        <v>37</v>
      </c>
      <c r="B487" s="53" t="s">
        <v>597</v>
      </c>
    </row>
    <row r="488" spans="1:6" ht="14.25">
      <c r="A488" s="1" t="s">
        <v>247</v>
      </c>
      <c r="B488" s="47" t="s">
        <v>244</v>
      </c>
      <c r="C488" s="3" t="s">
        <v>197</v>
      </c>
      <c r="D488" s="27">
        <v>555</v>
      </c>
      <c r="E488" s="116"/>
      <c r="F488" s="13">
        <f>D488*E488</f>
        <v>0</v>
      </c>
    </row>
    <row r="490" spans="1:6" ht="222.75">
      <c r="A490" s="1" t="s">
        <v>38</v>
      </c>
      <c r="B490" s="53" t="s">
        <v>598</v>
      </c>
    </row>
    <row r="491" spans="1:6" ht="14.25">
      <c r="B491" s="47" t="s">
        <v>248</v>
      </c>
      <c r="C491" s="3" t="s">
        <v>197</v>
      </c>
      <c r="D491" s="27">
        <v>50</v>
      </c>
      <c r="E491" s="116"/>
      <c r="F491" s="13">
        <f>D491*E491</f>
        <v>0</v>
      </c>
    </row>
    <row r="493" spans="1:6">
      <c r="B493" s="2" t="s">
        <v>249</v>
      </c>
      <c r="F493" s="9">
        <f>SUM(F469:F491)</f>
        <v>0</v>
      </c>
    </row>
    <row r="495" spans="1:6">
      <c r="A495" s="1" t="s">
        <v>81</v>
      </c>
      <c r="B495" s="2" t="s">
        <v>250</v>
      </c>
    </row>
    <row r="497" spans="1:6" ht="63.75">
      <c r="A497" s="1" t="s">
        <v>30</v>
      </c>
      <c r="B497" s="20" t="s">
        <v>534</v>
      </c>
      <c r="C497" s="44" t="s">
        <v>84</v>
      </c>
      <c r="D497" s="27">
        <v>32</v>
      </c>
      <c r="E497" s="116"/>
      <c r="F497" s="13">
        <f t="shared" ref="F497" si="9">D497*E497</f>
        <v>0</v>
      </c>
    </row>
    <row r="499" spans="1:6">
      <c r="B499" s="2" t="s">
        <v>251</v>
      </c>
      <c r="F499" s="13">
        <f>F497</f>
        <v>0</v>
      </c>
    </row>
    <row r="501" spans="1:6">
      <c r="A501" s="1" t="s">
        <v>88</v>
      </c>
      <c r="B501" s="2" t="s">
        <v>252</v>
      </c>
    </row>
    <row r="503" spans="1:6" ht="76.5">
      <c r="A503" s="1" t="s">
        <v>30</v>
      </c>
      <c r="B503" s="42" t="s">
        <v>535</v>
      </c>
      <c r="C503" s="44" t="s">
        <v>84</v>
      </c>
      <c r="D503" s="27">
        <v>90</v>
      </c>
      <c r="E503" s="116"/>
      <c r="F503" s="13">
        <f t="shared" ref="F503" si="10">D503*E503</f>
        <v>0</v>
      </c>
    </row>
    <row r="505" spans="1:6" ht="25.5">
      <c r="A505" s="1" t="s">
        <v>33</v>
      </c>
      <c r="B505" s="20" t="s">
        <v>253</v>
      </c>
      <c r="C505" s="3" t="s">
        <v>32</v>
      </c>
      <c r="D505" s="3">
        <v>1</v>
      </c>
      <c r="E505" s="116"/>
      <c r="F505" s="13">
        <f t="shared" ref="F505" si="11">D505*E505</f>
        <v>0</v>
      </c>
    </row>
    <row r="507" spans="1:6">
      <c r="B507" s="2" t="s">
        <v>254</v>
      </c>
      <c r="F507" s="13">
        <f>SUM(F503:F505)</f>
        <v>0</v>
      </c>
    </row>
    <row r="509" spans="1:6">
      <c r="A509" s="1" t="s">
        <v>92</v>
      </c>
      <c r="B509" s="2" t="s">
        <v>255</v>
      </c>
    </row>
    <row r="511" spans="1:6" ht="38.25">
      <c r="A511" s="1" t="s">
        <v>30</v>
      </c>
      <c r="B511" s="42" t="s">
        <v>256</v>
      </c>
      <c r="C511" s="3" t="s">
        <v>197</v>
      </c>
      <c r="D511" s="27">
        <v>1320</v>
      </c>
      <c r="E511" s="116"/>
      <c r="F511" s="13">
        <f>D511*E511</f>
        <v>0</v>
      </c>
    </row>
    <row r="513" spans="1:6" ht="38.25">
      <c r="A513" s="1" t="s">
        <v>33</v>
      </c>
      <c r="B513" s="42" t="s">
        <v>257</v>
      </c>
      <c r="C513" s="44" t="s">
        <v>84</v>
      </c>
      <c r="D513" s="27">
        <v>250</v>
      </c>
      <c r="E513" s="116"/>
      <c r="F513" s="13">
        <f t="shared" ref="F513" si="12">D513*E513</f>
        <v>0</v>
      </c>
    </row>
    <row r="515" spans="1:6" ht="51">
      <c r="A515" s="1" t="s">
        <v>34</v>
      </c>
      <c r="B515" s="42" t="s">
        <v>258</v>
      </c>
      <c r="C515" s="3" t="s">
        <v>197</v>
      </c>
      <c r="D515" s="27">
        <v>1320</v>
      </c>
      <c r="E515" s="116"/>
      <c r="F515" s="13">
        <f>D515*E515</f>
        <v>0</v>
      </c>
    </row>
    <row r="517" spans="1:6" ht="25.5">
      <c r="A517" s="1" t="s">
        <v>35</v>
      </c>
      <c r="B517" s="42" t="s">
        <v>259</v>
      </c>
      <c r="C517" s="3" t="s">
        <v>84</v>
      </c>
      <c r="D517" s="27">
        <v>350</v>
      </c>
      <c r="E517" s="116"/>
      <c r="F517" s="13">
        <f>D517*E517</f>
        <v>0</v>
      </c>
    </row>
    <row r="519" spans="1:6">
      <c r="B519" s="2" t="s">
        <v>260</v>
      </c>
      <c r="F519" s="9">
        <f>SUM(F510:F518)</f>
        <v>0</v>
      </c>
    </row>
    <row r="521" spans="1:6">
      <c r="A521" s="1" t="s">
        <v>261</v>
      </c>
      <c r="B521" s="2" t="s">
        <v>262</v>
      </c>
    </row>
    <row r="523" spans="1:6" ht="25.5">
      <c r="A523" s="1" t="s">
        <v>30</v>
      </c>
      <c r="B523" s="42" t="s">
        <v>536</v>
      </c>
      <c r="C523" s="3" t="s">
        <v>197</v>
      </c>
      <c r="D523" s="27">
        <v>1320</v>
      </c>
      <c r="E523" s="116"/>
      <c r="F523" s="13">
        <f>D523*E523</f>
        <v>0</v>
      </c>
    </row>
    <row r="525" spans="1:6" ht="25.5">
      <c r="A525" s="1" t="s">
        <v>33</v>
      </c>
      <c r="B525" s="42" t="s">
        <v>263</v>
      </c>
      <c r="C525" s="3" t="s">
        <v>84</v>
      </c>
      <c r="D525" s="27">
        <v>50</v>
      </c>
      <c r="E525" s="116"/>
      <c r="F525" s="13">
        <f>D525*E525</f>
        <v>0</v>
      </c>
    </row>
    <row r="527" spans="1:6">
      <c r="B527" s="2" t="s">
        <v>264</v>
      </c>
      <c r="F527" s="9">
        <f>SUM(F522:F526)</f>
        <v>0</v>
      </c>
    </row>
    <row r="529" spans="1:6">
      <c r="A529" s="1" t="s">
        <v>265</v>
      </c>
      <c r="B529" s="2" t="s">
        <v>266</v>
      </c>
    </row>
    <row r="531" spans="1:6" ht="76.5">
      <c r="A531" s="1" t="s">
        <v>30</v>
      </c>
      <c r="B531" s="42" t="s">
        <v>267</v>
      </c>
      <c r="C531" s="3" t="s">
        <v>268</v>
      </c>
      <c r="D531" s="27">
        <v>13200</v>
      </c>
      <c r="E531" s="116"/>
      <c r="F531" s="13">
        <f>D531*E531</f>
        <v>0</v>
      </c>
    </row>
    <row r="533" spans="1:6">
      <c r="B533" s="2" t="s">
        <v>269</v>
      </c>
      <c r="F533" s="13">
        <f>F531</f>
        <v>0</v>
      </c>
    </row>
    <row r="535" spans="1:6">
      <c r="A535" s="1" t="s">
        <v>270</v>
      </c>
      <c r="B535" s="2" t="s">
        <v>271</v>
      </c>
    </row>
    <row r="537" spans="1:6" ht="255">
      <c r="A537" s="1" t="s">
        <v>30</v>
      </c>
      <c r="B537" s="42" t="s">
        <v>599</v>
      </c>
      <c r="C537" s="3" t="s">
        <v>197</v>
      </c>
      <c r="D537" s="27">
        <v>1320</v>
      </c>
      <c r="E537" s="116"/>
      <c r="F537" s="13">
        <f>D537*E537</f>
        <v>0</v>
      </c>
    </row>
    <row r="539" spans="1:6" ht="25.5">
      <c r="A539" s="1" t="s">
        <v>33</v>
      </c>
      <c r="B539" s="42" t="s">
        <v>537</v>
      </c>
      <c r="C539" s="3" t="s">
        <v>84</v>
      </c>
      <c r="D539" s="27">
        <v>175</v>
      </c>
      <c r="E539" s="116"/>
      <c r="F539" s="13">
        <f>D539*E539</f>
        <v>0</v>
      </c>
    </row>
    <row r="541" spans="1:6" ht="25.5">
      <c r="A541" s="1" t="s">
        <v>34</v>
      </c>
      <c r="B541" s="42" t="s">
        <v>538</v>
      </c>
      <c r="C541" s="3" t="s">
        <v>84</v>
      </c>
      <c r="D541" s="27">
        <v>175</v>
      </c>
      <c r="E541" s="116"/>
      <c r="F541" s="13">
        <f>D541*E541</f>
        <v>0</v>
      </c>
    </row>
    <row r="543" spans="1:6" ht="25.5">
      <c r="A543" s="1" t="s">
        <v>35</v>
      </c>
      <c r="B543" s="42" t="s">
        <v>539</v>
      </c>
      <c r="C543" s="3" t="s">
        <v>84</v>
      </c>
      <c r="D543" s="27">
        <v>250</v>
      </c>
      <c r="E543" s="116"/>
      <c r="F543" s="13">
        <f>D543*E543</f>
        <v>0</v>
      </c>
    </row>
    <row r="545" spans="1:6" ht="38.25">
      <c r="A545" s="1" t="s">
        <v>36</v>
      </c>
      <c r="B545" s="42" t="s">
        <v>540</v>
      </c>
      <c r="C545" s="3" t="s">
        <v>84</v>
      </c>
      <c r="D545" s="27">
        <v>250</v>
      </c>
      <c r="E545" s="116"/>
      <c r="F545" s="13">
        <f>D545*E545</f>
        <v>0</v>
      </c>
    </row>
    <row r="547" spans="1:6">
      <c r="A547" s="1" t="s">
        <v>37</v>
      </c>
      <c r="B547" s="42" t="s">
        <v>541</v>
      </c>
      <c r="C547" s="3" t="s">
        <v>84</v>
      </c>
      <c r="D547" s="27">
        <v>250</v>
      </c>
      <c r="E547" s="116"/>
      <c r="F547" s="13">
        <f>D547*E547</f>
        <v>0</v>
      </c>
    </row>
    <row r="549" spans="1:6" ht="25.5">
      <c r="A549" s="1" t="s">
        <v>38</v>
      </c>
      <c r="B549" s="42" t="s">
        <v>542</v>
      </c>
      <c r="C549" s="3" t="s">
        <v>84</v>
      </c>
      <c r="D549" s="27">
        <v>50</v>
      </c>
      <c r="E549" s="116"/>
      <c r="F549" s="13">
        <f>D549*E549</f>
        <v>0</v>
      </c>
    </row>
    <row r="551" spans="1:6" ht="25.5">
      <c r="A551" s="1" t="s">
        <v>44</v>
      </c>
      <c r="B551" s="42" t="s">
        <v>272</v>
      </c>
      <c r="C551" s="3" t="s">
        <v>84</v>
      </c>
      <c r="D551" s="27">
        <v>250</v>
      </c>
      <c r="E551" s="116"/>
      <c r="F551" s="13">
        <f>D551*E551</f>
        <v>0</v>
      </c>
    </row>
    <row r="553" spans="1:6">
      <c r="A553" s="1" t="s">
        <v>45</v>
      </c>
      <c r="B553" s="42" t="s">
        <v>273</v>
      </c>
      <c r="C553" s="3" t="s">
        <v>51</v>
      </c>
      <c r="D553" s="27">
        <v>250</v>
      </c>
      <c r="E553" s="116"/>
      <c r="F553" s="13">
        <f>D553*E553</f>
        <v>0</v>
      </c>
    </row>
    <row r="555" spans="1:6">
      <c r="B555" s="2" t="s">
        <v>274</v>
      </c>
      <c r="F555" s="13">
        <f>SUM(F537:F553)</f>
        <v>0</v>
      </c>
    </row>
    <row r="557" spans="1:6">
      <c r="A557" s="1" t="s">
        <v>275</v>
      </c>
      <c r="B557" s="2" t="s">
        <v>276</v>
      </c>
    </row>
    <row r="559" spans="1:6" ht="153">
      <c r="A559" s="1" t="s">
        <v>30</v>
      </c>
      <c r="B559" s="99" t="s">
        <v>543</v>
      </c>
      <c r="C559" s="3" t="s">
        <v>84</v>
      </c>
      <c r="D559" s="27">
        <v>500</v>
      </c>
      <c r="E559" s="116"/>
      <c r="F559" s="13">
        <f>D559*E559</f>
        <v>0</v>
      </c>
    </row>
    <row r="561" spans="1:6">
      <c r="B561" s="2" t="s">
        <v>277</v>
      </c>
      <c r="F561" s="13">
        <f>F559</f>
        <v>0</v>
      </c>
    </row>
    <row r="563" spans="1:6">
      <c r="A563" s="1" t="s">
        <v>278</v>
      </c>
      <c r="B563" s="2" t="s">
        <v>279</v>
      </c>
    </row>
    <row r="565" spans="1:6" ht="51">
      <c r="A565" s="1" t="s">
        <v>30</v>
      </c>
      <c r="B565" s="20" t="s">
        <v>280</v>
      </c>
    </row>
    <row r="566" spans="1:6">
      <c r="A566" s="1" t="s">
        <v>247</v>
      </c>
      <c r="B566" s="42" t="s">
        <v>281</v>
      </c>
      <c r="C566" s="3" t="s">
        <v>51</v>
      </c>
      <c r="D566" s="48">
        <v>1</v>
      </c>
      <c r="E566" s="116"/>
      <c r="F566" s="13">
        <f>D566*E566</f>
        <v>0</v>
      </c>
    </row>
    <row r="568" spans="1:6" ht="51">
      <c r="A568" s="1" t="s">
        <v>33</v>
      </c>
      <c r="B568" s="20" t="s">
        <v>282</v>
      </c>
      <c r="C568" s="3" t="s">
        <v>51</v>
      </c>
      <c r="D568" s="48">
        <v>1</v>
      </c>
      <c r="E568" s="116"/>
      <c r="F568" s="13">
        <f>D568*E568</f>
        <v>0</v>
      </c>
    </row>
    <row r="569" spans="1:6">
      <c r="A569" s="1" t="s">
        <v>247</v>
      </c>
      <c r="B569" s="42" t="s">
        <v>281</v>
      </c>
      <c r="D569" s="48"/>
      <c r="E569" s="13"/>
      <c r="F569" s="13"/>
    </row>
    <row r="571" spans="1:6" ht="38.25">
      <c r="A571" s="1" t="s">
        <v>34</v>
      </c>
      <c r="B571" s="54" t="s">
        <v>283</v>
      </c>
    </row>
    <row r="572" spans="1:6" ht="12.75" customHeight="1">
      <c r="A572" s="1" t="s">
        <v>247</v>
      </c>
      <c r="B572" s="42" t="s">
        <v>281</v>
      </c>
      <c r="C572" s="3" t="s">
        <v>84</v>
      </c>
      <c r="D572" s="27">
        <v>12</v>
      </c>
      <c r="E572" s="116"/>
      <c r="F572" s="13">
        <f>D572*E572</f>
        <v>0</v>
      </c>
    </row>
    <row r="574" spans="1:6">
      <c r="B574" s="2" t="s">
        <v>284</v>
      </c>
      <c r="F574" s="9">
        <f>SUM(F565:F572)</f>
        <v>0</v>
      </c>
    </row>
    <row r="577" spans="1:2" ht="12.75" customHeight="1">
      <c r="A577" s="1" t="s">
        <v>285</v>
      </c>
      <c r="B577" s="2" t="s">
        <v>286</v>
      </c>
    </row>
    <row r="579" spans="1:2">
      <c r="B579" s="55" t="s">
        <v>287</v>
      </c>
    </row>
    <row r="580" spans="1:2">
      <c r="B580" s="55" t="s">
        <v>288</v>
      </c>
    </row>
    <row r="581" spans="1:2">
      <c r="B581" s="55" t="s">
        <v>289</v>
      </c>
    </row>
    <row r="583" spans="1:2">
      <c r="B583" s="55" t="s">
        <v>290</v>
      </c>
    </row>
    <row r="585" spans="1:2">
      <c r="B585" s="55" t="s">
        <v>291</v>
      </c>
    </row>
    <row r="586" spans="1:2">
      <c r="B586" s="56"/>
    </row>
    <row r="587" spans="1:2">
      <c r="B587" s="55" t="s">
        <v>292</v>
      </c>
    </row>
    <row r="588" spans="1:2">
      <c r="B588" s="55" t="s">
        <v>293</v>
      </c>
    </row>
    <row r="589" spans="1:2">
      <c r="B589" s="55"/>
    </row>
    <row r="590" spans="1:2">
      <c r="B590" s="55" t="s">
        <v>294</v>
      </c>
    </row>
    <row r="591" spans="1:2">
      <c r="B591" s="55" t="s">
        <v>295</v>
      </c>
    </row>
    <row r="592" spans="1:2">
      <c r="B592" s="55" t="s">
        <v>296</v>
      </c>
    </row>
    <row r="593" spans="1:6">
      <c r="B593" s="55"/>
    </row>
    <row r="594" spans="1:6">
      <c r="B594" s="55" t="s">
        <v>297</v>
      </c>
    </row>
    <row r="595" spans="1:6">
      <c r="B595" s="55" t="s">
        <v>298</v>
      </c>
    </row>
    <row r="596" spans="1:6">
      <c r="B596" s="55" t="s">
        <v>299</v>
      </c>
    </row>
    <row r="597" spans="1:6">
      <c r="B597" s="55"/>
    </row>
    <row r="598" spans="1:6">
      <c r="B598" s="55" t="s">
        <v>300</v>
      </c>
    </row>
    <row r="599" spans="1:6">
      <c r="B599" s="55" t="s">
        <v>301</v>
      </c>
    </row>
    <row r="600" spans="1:6">
      <c r="B600" s="55" t="s">
        <v>600</v>
      </c>
    </row>
    <row r="602" spans="1:6" ht="25.5">
      <c r="A602" s="5" t="s">
        <v>22</v>
      </c>
      <c r="B602" s="2" t="s">
        <v>23</v>
      </c>
      <c r="C602" s="10" t="s">
        <v>24</v>
      </c>
      <c r="D602" s="3" t="s">
        <v>25</v>
      </c>
      <c r="E602" s="6" t="s">
        <v>26</v>
      </c>
      <c r="F602" s="4" t="s">
        <v>27</v>
      </c>
    </row>
    <row r="604" spans="1:6">
      <c r="A604" s="1" t="s">
        <v>28</v>
      </c>
      <c r="B604" s="2" t="s">
        <v>286</v>
      </c>
    </row>
    <row r="606" spans="1:6" ht="216.75" customHeight="1">
      <c r="A606" s="1" t="s">
        <v>30</v>
      </c>
      <c r="B606" s="93" t="s">
        <v>678</v>
      </c>
    </row>
    <row r="607" spans="1:6" ht="25.5">
      <c r="B607" s="20" t="s">
        <v>302</v>
      </c>
    </row>
    <row r="608" spans="1:6">
      <c r="B608" s="20" t="s">
        <v>544</v>
      </c>
    </row>
    <row r="609" spans="2:2" ht="25.5">
      <c r="B609" s="20" t="s">
        <v>610</v>
      </c>
    </row>
    <row r="610" spans="2:2">
      <c r="B610" s="20" t="s">
        <v>611</v>
      </c>
    </row>
    <row r="611" spans="2:2">
      <c r="B611" s="20" t="s">
        <v>612</v>
      </c>
    </row>
    <row r="612" spans="2:2">
      <c r="B612" s="20" t="s">
        <v>613</v>
      </c>
    </row>
    <row r="613" spans="2:2">
      <c r="B613" s="20" t="s">
        <v>614</v>
      </c>
    </row>
    <row r="614" spans="2:2" ht="25.5">
      <c r="B614" s="20" t="s">
        <v>615</v>
      </c>
    </row>
    <row r="615" spans="2:2">
      <c r="B615" s="20" t="s">
        <v>616</v>
      </c>
    </row>
    <row r="616" spans="2:2">
      <c r="B616" s="20" t="s">
        <v>617</v>
      </c>
    </row>
    <row r="617" spans="2:2">
      <c r="B617" s="20" t="s">
        <v>303</v>
      </c>
    </row>
    <row r="618" spans="2:2" ht="25.5">
      <c r="B618" s="20" t="s">
        <v>618</v>
      </c>
    </row>
    <row r="619" spans="2:2">
      <c r="B619" s="20" t="s">
        <v>619</v>
      </c>
    </row>
    <row r="620" spans="2:2">
      <c r="B620" s="20" t="s">
        <v>620</v>
      </c>
    </row>
    <row r="621" spans="2:2" ht="12.75" customHeight="1">
      <c r="B621" s="20" t="s">
        <v>621</v>
      </c>
    </row>
    <row r="622" spans="2:2">
      <c r="B622" s="20" t="s">
        <v>622</v>
      </c>
    </row>
    <row r="623" spans="2:2">
      <c r="B623" s="20" t="s">
        <v>623</v>
      </c>
    </row>
    <row r="624" spans="2:2" ht="25.5">
      <c r="B624" s="20" t="s">
        <v>624</v>
      </c>
    </row>
    <row r="625" spans="2:2">
      <c r="B625" s="20" t="s">
        <v>625</v>
      </c>
    </row>
    <row r="626" spans="2:2">
      <c r="B626" s="20" t="s">
        <v>626</v>
      </c>
    </row>
    <row r="627" spans="2:2">
      <c r="B627" s="20" t="s">
        <v>627</v>
      </c>
    </row>
    <row r="628" spans="2:2">
      <c r="B628" s="20" t="s">
        <v>628</v>
      </c>
    </row>
    <row r="629" spans="2:2">
      <c r="B629" s="20" t="s">
        <v>304</v>
      </c>
    </row>
    <row r="630" spans="2:2" ht="25.5">
      <c r="B630" s="20" t="s">
        <v>629</v>
      </c>
    </row>
    <row r="631" spans="2:2">
      <c r="B631" s="20" t="s">
        <v>619</v>
      </c>
    </row>
    <row r="632" spans="2:2">
      <c r="B632" s="20" t="s">
        <v>630</v>
      </c>
    </row>
    <row r="633" spans="2:2">
      <c r="B633" s="20" t="s">
        <v>621</v>
      </c>
    </row>
    <row r="634" spans="2:2">
      <c r="B634" s="20" t="s">
        <v>622</v>
      </c>
    </row>
    <row r="635" spans="2:2">
      <c r="B635" s="20" t="s">
        <v>623</v>
      </c>
    </row>
    <row r="636" spans="2:2" ht="25.5">
      <c r="B636" s="20" t="s">
        <v>631</v>
      </c>
    </row>
    <row r="637" spans="2:2">
      <c r="B637" s="20" t="s">
        <v>632</v>
      </c>
    </row>
    <row r="638" spans="2:2">
      <c r="B638" s="20" t="s">
        <v>633</v>
      </c>
    </row>
    <row r="639" spans="2:2">
      <c r="B639" s="20" t="s">
        <v>627</v>
      </c>
    </row>
    <row r="640" spans="2:2">
      <c r="B640" s="20" t="s">
        <v>628</v>
      </c>
    </row>
    <row r="641" spans="2:2">
      <c r="B641" s="20" t="s">
        <v>305</v>
      </c>
    </row>
    <row r="642" spans="2:2">
      <c r="B642" s="20" t="s">
        <v>306</v>
      </c>
    </row>
    <row r="643" spans="2:2">
      <c r="B643" s="20" t="s">
        <v>634</v>
      </c>
    </row>
    <row r="644" spans="2:2">
      <c r="B644" s="20" t="s">
        <v>635</v>
      </c>
    </row>
    <row r="645" spans="2:2" ht="25.5">
      <c r="B645" s="20" t="s">
        <v>545</v>
      </c>
    </row>
    <row r="646" spans="2:2">
      <c r="B646" s="20" t="s">
        <v>307</v>
      </c>
    </row>
    <row r="647" spans="2:2" ht="51">
      <c r="B647" s="20" t="s">
        <v>609</v>
      </c>
    </row>
    <row r="648" spans="2:2">
      <c r="B648" s="20" t="s">
        <v>308</v>
      </c>
    </row>
    <row r="649" spans="2:2">
      <c r="B649" s="20" t="s">
        <v>309</v>
      </c>
    </row>
    <row r="650" spans="2:2">
      <c r="B650" s="20" t="s">
        <v>310</v>
      </c>
    </row>
    <row r="651" spans="2:2">
      <c r="B651" s="20" t="s">
        <v>311</v>
      </c>
    </row>
    <row r="652" spans="2:2" ht="38.25">
      <c r="B652" s="20" t="s">
        <v>636</v>
      </c>
    </row>
    <row r="653" spans="2:2">
      <c r="B653" s="20" t="s">
        <v>312</v>
      </c>
    </row>
    <row r="654" spans="2:2" ht="25.5">
      <c r="B654" s="20" t="s">
        <v>313</v>
      </c>
    </row>
    <row r="655" spans="2:2" ht="25.5">
      <c r="B655" s="20" t="s">
        <v>314</v>
      </c>
    </row>
    <row r="656" spans="2:2" ht="25.5">
      <c r="B656" s="20" t="s">
        <v>315</v>
      </c>
    </row>
    <row r="657" spans="1:6">
      <c r="B657" s="20" t="s">
        <v>316</v>
      </c>
    </row>
    <row r="658" spans="1:6">
      <c r="B658" s="20" t="s">
        <v>317</v>
      </c>
    </row>
    <row r="659" spans="1:6">
      <c r="B659" s="20" t="s">
        <v>318</v>
      </c>
    </row>
    <row r="660" spans="1:6">
      <c r="B660" s="20" t="s">
        <v>319</v>
      </c>
    </row>
    <row r="661" spans="1:6" ht="51">
      <c r="B661" s="20" t="s">
        <v>320</v>
      </c>
    </row>
    <row r="662" spans="1:6">
      <c r="B662" s="20" t="s">
        <v>321</v>
      </c>
    </row>
    <row r="663" spans="1:6" ht="25.5">
      <c r="B663" s="20" t="s">
        <v>546</v>
      </c>
    </row>
    <row r="664" spans="1:6">
      <c r="B664" s="20" t="s">
        <v>547</v>
      </c>
    </row>
    <row r="665" spans="1:6" ht="25.5">
      <c r="B665" s="20" t="s">
        <v>322</v>
      </c>
    </row>
    <row r="666" spans="1:6">
      <c r="B666" s="20" t="s">
        <v>323</v>
      </c>
    </row>
    <row r="667" spans="1:6" ht="25.5">
      <c r="B667" s="20" t="s">
        <v>548</v>
      </c>
    </row>
    <row r="668" spans="1:6">
      <c r="B668" s="20" t="s">
        <v>324</v>
      </c>
      <c r="C668" s="3" t="s">
        <v>51</v>
      </c>
      <c r="D668" s="48">
        <v>1</v>
      </c>
      <c r="E668" s="116"/>
      <c r="F668" s="13">
        <f>D668*E668</f>
        <v>0</v>
      </c>
    </row>
    <row r="669" spans="1:6">
      <c r="B669" s="130" t="s">
        <v>607</v>
      </c>
      <c r="D669" s="48"/>
      <c r="E669" s="132"/>
      <c r="F669" s="13"/>
    </row>
    <row r="671" spans="1:6" ht="76.5">
      <c r="A671" s="1" t="s">
        <v>33</v>
      </c>
      <c r="B671" s="20" t="s">
        <v>549</v>
      </c>
      <c r="C671" s="3" t="s">
        <v>32</v>
      </c>
      <c r="D671" s="48">
        <v>1</v>
      </c>
      <c r="E671" s="116"/>
      <c r="F671" s="13">
        <f>D671*E671</f>
        <v>0</v>
      </c>
    </row>
    <row r="673" spans="1:6" ht="12.75" customHeight="1">
      <c r="A673" s="1" t="s">
        <v>34</v>
      </c>
      <c r="B673" s="57" t="s">
        <v>325</v>
      </c>
    </row>
    <row r="674" spans="1:6">
      <c r="B674" s="66" t="s">
        <v>326</v>
      </c>
      <c r="C674" s="3" t="s">
        <v>51</v>
      </c>
      <c r="D674" s="48">
        <v>2</v>
      </c>
      <c r="E674" s="116"/>
      <c r="F674" s="13">
        <f>D674*E674</f>
        <v>0</v>
      </c>
    </row>
    <row r="676" spans="1:6" ht="63.75">
      <c r="A676" s="1" t="s">
        <v>35</v>
      </c>
      <c r="B676" s="59" t="s">
        <v>327</v>
      </c>
      <c r="C676" s="3" t="s">
        <v>32</v>
      </c>
      <c r="D676" s="48">
        <v>1</v>
      </c>
      <c r="E676" s="116"/>
      <c r="F676" s="13">
        <f>D676*E676</f>
        <v>0</v>
      </c>
    </row>
    <row r="678" spans="1:6" ht="12.75" customHeight="1">
      <c r="A678" s="1" t="s">
        <v>36</v>
      </c>
      <c r="B678" s="20" t="s">
        <v>328</v>
      </c>
      <c r="C678" s="3" t="s">
        <v>51</v>
      </c>
      <c r="D678" s="48">
        <v>6</v>
      </c>
      <c r="E678" s="116"/>
      <c r="F678" s="13">
        <f>D678*E678</f>
        <v>0</v>
      </c>
    </row>
    <row r="680" spans="1:6" ht="89.25">
      <c r="A680" s="1" t="s">
        <v>37</v>
      </c>
      <c r="B680" s="20" t="s">
        <v>550</v>
      </c>
      <c r="C680" s="60"/>
      <c r="D680" s="60"/>
      <c r="E680" s="61"/>
      <c r="F680" s="61"/>
    </row>
    <row r="681" spans="1:6">
      <c r="B681" s="93" t="s">
        <v>551</v>
      </c>
      <c r="C681" s="60"/>
      <c r="D681" s="60"/>
      <c r="E681" s="61"/>
      <c r="F681" s="61"/>
    </row>
    <row r="682" spans="1:6" ht="25.5">
      <c r="B682" s="93" t="s">
        <v>552</v>
      </c>
      <c r="C682" s="60"/>
      <c r="D682" s="60"/>
      <c r="E682" s="61"/>
      <c r="F682" s="61"/>
    </row>
    <row r="683" spans="1:6">
      <c r="B683" s="93" t="s">
        <v>329</v>
      </c>
      <c r="C683" s="3" t="s">
        <v>32</v>
      </c>
      <c r="D683" s="48">
        <v>26</v>
      </c>
      <c r="E683" s="116"/>
      <c r="F683" s="13">
        <f>D683*E683</f>
        <v>0</v>
      </c>
    </row>
    <row r="685" spans="1:6">
      <c r="A685" s="1" t="s">
        <v>38</v>
      </c>
      <c r="B685" s="2" t="s">
        <v>330</v>
      </c>
      <c r="C685" s="3" t="s">
        <v>32</v>
      </c>
      <c r="D685" s="48">
        <v>8</v>
      </c>
      <c r="E685" s="116"/>
      <c r="F685" s="13">
        <f>D685*E685</f>
        <v>0</v>
      </c>
    </row>
    <row r="687" spans="1:6" ht="12.75" customHeight="1">
      <c r="A687" s="1" t="s">
        <v>331</v>
      </c>
      <c r="B687" s="2" t="s">
        <v>332</v>
      </c>
      <c r="C687" s="3" t="s">
        <v>32</v>
      </c>
      <c r="D687" s="48">
        <v>4</v>
      </c>
      <c r="E687" s="116"/>
      <c r="F687" s="13">
        <f>D687*E687</f>
        <v>0</v>
      </c>
    </row>
    <row r="689" spans="1:2" ht="102">
      <c r="A689" s="1" t="s">
        <v>45</v>
      </c>
      <c r="B689" s="93" t="s">
        <v>553</v>
      </c>
    </row>
    <row r="690" spans="1:2" ht="25.5">
      <c r="B690" s="20" t="s">
        <v>333</v>
      </c>
    </row>
    <row r="691" spans="1:2" ht="25.5">
      <c r="B691" s="20" t="s">
        <v>334</v>
      </c>
    </row>
    <row r="692" spans="1:2">
      <c r="B692" s="20" t="s">
        <v>335</v>
      </c>
    </row>
    <row r="693" spans="1:2">
      <c r="B693" s="20" t="s">
        <v>336</v>
      </c>
    </row>
    <row r="694" spans="1:2">
      <c r="B694" s="20" t="s">
        <v>337</v>
      </c>
    </row>
    <row r="696" spans="1:2">
      <c r="A696" s="1" t="s">
        <v>338</v>
      </c>
      <c r="B696" s="104" t="s">
        <v>339</v>
      </c>
    </row>
    <row r="697" spans="1:2">
      <c r="B697" s="93" t="s">
        <v>637</v>
      </c>
    </row>
    <row r="698" spans="1:2" ht="12.75" customHeight="1">
      <c r="B698" s="93" t="s">
        <v>638</v>
      </c>
    </row>
    <row r="699" spans="1:2">
      <c r="B699" s="93" t="s">
        <v>639</v>
      </c>
    </row>
    <row r="700" spans="1:2" ht="25.5">
      <c r="B700" s="93" t="s">
        <v>640</v>
      </c>
    </row>
    <row r="701" spans="1:2">
      <c r="B701" s="93" t="s">
        <v>641</v>
      </c>
    </row>
    <row r="702" spans="1:2">
      <c r="B702" s="93" t="s">
        <v>654</v>
      </c>
    </row>
    <row r="703" spans="1:2">
      <c r="B703" s="93" t="s">
        <v>340</v>
      </c>
    </row>
    <row r="704" spans="1:2">
      <c r="B704" s="93" t="s">
        <v>642</v>
      </c>
    </row>
    <row r="705" spans="1:6">
      <c r="B705" s="93" t="s">
        <v>643</v>
      </c>
    </row>
    <row r="706" spans="1:6">
      <c r="B706" s="93" t="s">
        <v>644</v>
      </c>
    </row>
    <row r="707" spans="1:6">
      <c r="B707" s="93" t="s">
        <v>645</v>
      </c>
    </row>
    <row r="708" spans="1:6">
      <c r="B708" s="93" t="s">
        <v>554</v>
      </c>
    </row>
    <row r="709" spans="1:6">
      <c r="B709" s="105"/>
      <c r="C709" s="3" t="s">
        <v>51</v>
      </c>
      <c r="D709" s="48">
        <v>13</v>
      </c>
      <c r="E709" s="116"/>
      <c r="F709" s="13">
        <f>D709*E709</f>
        <v>0</v>
      </c>
    </row>
    <row r="710" spans="1:6">
      <c r="B710" s="92"/>
    </row>
    <row r="711" spans="1:6">
      <c r="A711" s="1" t="s">
        <v>341</v>
      </c>
      <c r="B711" s="104" t="s">
        <v>342</v>
      </c>
    </row>
    <row r="712" spans="1:6" ht="25.5">
      <c r="B712" s="93" t="s">
        <v>646</v>
      </c>
    </row>
    <row r="713" spans="1:6" ht="25.5">
      <c r="B713" s="93" t="s">
        <v>647</v>
      </c>
    </row>
    <row r="714" spans="1:6">
      <c r="B714" s="93" t="s">
        <v>649</v>
      </c>
    </row>
    <row r="715" spans="1:6">
      <c r="B715" s="93" t="s">
        <v>343</v>
      </c>
    </row>
    <row r="716" spans="1:6">
      <c r="B716" s="93" t="s">
        <v>648</v>
      </c>
    </row>
    <row r="717" spans="1:6">
      <c r="B717" s="93" t="s">
        <v>649</v>
      </c>
    </row>
    <row r="718" spans="1:6">
      <c r="B718" s="93" t="s">
        <v>344</v>
      </c>
    </row>
    <row r="719" spans="1:6">
      <c r="B719" s="93" t="s">
        <v>650</v>
      </c>
    </row>
    <row r="720" spans="1:6">
      <c r="B720" s="93" t="s">
        <v>651</v>
      </c>
    </row>
    <row r="721" spans="1:6">
      <c r="B721" s="93" t="s">
        <v>652</v>
      </c>
    </row>
    <row r="722" spans="1:6">
      <c r="B722" s="93" t="s">
        <v>653</v>
      </c>
    </row>
    <row r="723" spans="1:6">
      <c r="B723" s="93" t="s">
        <v>555</v>
      </c>
    </row>
    <row r="724" spans="1:6">
      <c r="B724" s="93"/>
      <c r="C724" s="3" t="s">
        <v>51</v>
      </c>
      <c r="D724" s="48">
        <v>8</v>
      </c>
      <c r="E724" s="116"/>
      <c r="F724" s="13">
        <f>D724*E724</f>
        <v>0</v>
      </c>
    </row>
    <row r="726" spans="1:6" ht="25.5">
      <c r="A726" s="1" t="s">
        <v>46</v>
      </c>
      <c r="B726" s="62" t="s">
        <v>345</v>
      </c>
      <c r="C726" s="63"/>
      <c r="D726" s="64"/>
      <c r="E726" s="65"/>
      <c r="F726" s="65"/>
    </row>
    <row r="727" spans="1:6">
      <c r="B727" s="58" t="s">
        <v>346</v>
      </c>
      <c r="C727" s="64" t="s">
        <v>51</v>
      </c>
      <c r="D727" s="64">
        <v>8</v>
      </c>
      <c r="E727" s="119"/>
      <c r="F727" s="65">
        <f>E727*D727</f>
        <v>0</v>
      </c>
    </row>
    <row r="729" spans="1:6">
      <c r="A729" s="1" t="s">
        <v>48</v>
      </c>
      <c r="B729" s="66" t="s">
        <v>347</v>
      </c>
    </row>
    <row r="730" spans="1:6">
      <c r="B730" s="66" t="s">
        <v>348</v>
      </c>
      <c r="C730" s="64" t="s">
        <v>51</v>
      </c>
      <c r="D730" s="64">
        <v>3</v>
      </c>
      <c r="E730" s="119"/>
      <c r="F730" s="65">
        <f>E730*D730</f>
        <v>0</v>
      </c>
    </row>
    <row r="732" spans="1:6" ht="25.5">
      <c r="A732" s="1" t="s">
        <v>349</v>
      </c>
      <c r="B732" s="62" t="s">
        <v>350</v>
      </c>
      <c r="C732" s="3" t="s">
        <v>351</v>
      </c>
      <c r="D732" s="64">
        <v>750</v>
      </c>
      <c r="E732" s="119"/>
      <c r="F732" s="65">
        <f>E732*D732</f>
        <v>0</v>
      </c>
    </row>
    <row r="734" spans="1:6" ht="25.5">
      <c r="A734" s="1" t="s">
        <v>352</v>
      </c>
      <c r="B734" s="62" t="s">
        <v>353</v>
      </c>
      <c r="C734" s="63"/>
      <c r="D734" s="64"/>
      <c r="E734" s="65"/>
      <c r="F734" s="67"/>
    </row>
    <row r="735" spans="1:6">
      <c r="B735" s="62" t="s">
        <v>354</v>
      </c>
      <c r="C735" s="63" t="s">
        <v>51</v>
      </c>
      <c r="D735" s="64">
        <v>4</v>
      </c>
      <c r="E735" s="119"/>
      <c r="F735" s="68">
        <f>D735*E735</f>
        <v>0</v>
      </c>
    </row>
    <row r="736" spans="1:6" ht="12.75" customHeight="1">
      <c r="B736" s="62" t="s">
        <v>355</v>
      </c>
      <c r="C736" s="63" t="s">
        <v>51</v>
      </c>
      <c r="D736" s="63">
        <v>3</v>
      </c>
      <c r="E736" s="119"/>
      <c r="F736" s="68">
        <f>D736*E736</f>
        <v>0</v>
      </c>
    </row>
    <row r="738" spans="1:6" ht="25.5">
      <c r="A738" s="1" t="s">
        <v>356</v>
      </c>
      <c r="B738" s="62" t="s">
        <v>357</v>
      </c>
      <c r="C738" s="63"/>
      <c r="D738" s="63"/>
      <c r="E738" s="69"/>
      <c r="F738" s="67"/>
    </row>
    <row r="739" spans="1:6">
      <c r="B739" s="62" t="s">
        <v>354</v>
      </c>
      <c r="C739" s="63" t="s">
        <v>51</v>
      </c>
      <c r="D739" s="63">
        <v>1</v>
      </c>
      <c r="E739" s="119"/>
      <c r="F739" s="68">
        <f>D739*E739</f>
        <v>0</v>
      </c>
    </row>
    <row r="740" spans="1:6" ht="12.75" customHeight="1">
      <c r="B740" s="62" t="s">
        <v>355</v>
      </c>
      <c r="C740" s="63" t="s">
        <v>51</v>
      </c>
      <c r="D740" s="63">
        <v>1</v>
      </c>
      <c r="E740" s="119"/>
      <c r="F740" s="68">
        <f>D740*E740</f>
        <v>0</v>
      </c>
    </row>
    <row r="742" spans="1:6" ht="25.5">
      <c r="A742" s="1" t="s">
        <v>358</v>
      </c>
      <c r="B742" s="62" t="s">
        <v>359</v>
      </c>
      <c r="C742" s="63"/>
      <c r="D742" s="63"/>
      <c r="E742" s="69"/>
      <c r="F742" s="67"/>
    </row>
    <row r="743" spans="1:6">
      <c r="B743" s="62" t="s">
        <v>354</v>
      </c>
      <c r="C743" s="63" t="s">
        <v>51</v>
      </c>
      <c r="D743" s="63">
        <v>1</v>
      </c>
      <c r="E743" s="119"/>
      <c r="F743" s="68">
        <f>D743*E743</f>
        <v>0</v>
      </c>
    </row>
    <row r="744" spans="1:6" ht="12.75" customHeight="1">
      <c r="B744" s="62" t="s">
        <v>355</v>
      </c>
      <c r="C744" s="63" t="s">
        <v>51</v>
      </c>
      <c r="D744" s="63">
        <v>1</v>
      </c>
      <c r="E744" s="119"/>
      <c r="F744" s="68">
        <f>D744*E744</f>
        <v>0</v>
      </c>
    </row>
    <row r="746" spans="1:6">
      <c r="A746" s="1" t="s">
        <v>360</v>
      </c>
      <c r="B746" s="62" t="s">
        <v>361</v>
      </c>
      <c r="C746" s="63"/>
      <c r="D746" s="64"/>
      <c r="E746" s="65"/>
      <c r="F746" s="65"/>
    </row>
    <row r="747" spans="1:6">
      <c r="B747" s="58" t="s">
        <v>362</v>
      </c>
      <c r="C747" s="64" t="s">
        <v>51</v>
      </c>
      <c r="D747" s="64">
        <v>3</v>
      </c>
      <c r="E747" s="119"/>
      <c r="F747" s="65">
        <f>E747*D747</f>
        <v>0</v>
      </c>
    </row>
    <row r="748" spans="1:6">
      <c r="B748" s="58" t="s">
        <v>363</v>
      </c>
      <c r="C748" s="64" t="s">
        <v>51</v>
      </c>
      <c r="D748" s="64">
        <v>3</v>
      </c>
      <c r="E748" s="119"/>
      <c r="F748" s="65">
        <f>E748*D748</f>
        <v>0</v>
      </c>
    </row>
    <row r="749" spans="1:6">
      <c r="B749" s="58" t="s">
        <v>364</v>
      </c>
      <c r="C749" s="64" t="s">
        <v>51</v>
      </c>
      <c r="D749" s="64">
        <v>3</v>
      </c>
      <c r="E749" s="119"/>
      <c r="F749" s="65">
        <f>E749*D749</f>
        <v>0</v>
      </c>
    </row>
    <row r="750" spans="1:6">
      <c r="B750" s="58" t="s">
        <v>365</v>
      </c>
      <c r="C750" s="64" t="s">
        <v>51</v>
      </c>
      <c r="D750" s="64">
        <v>3</v>
      </c>
      <c r="E750" s="119"/>
      <c r="F750" s="65">
        <f>E750*D750</f>
        <v>0</v>
      </c>
    </row>
    <row r="751" spans="1:6">
      <c r="B751" s="58" t="s">
        <v>346</v>
      </c>
      <c r="C751" s="64" t="s">
        <v>51</v>
      </c>
      <c r="D751" s="64">
        <v>3</v>
      </c>
      <c r="E751" s="119"/>
      <c r="F751" s="65">
        <f>E751*D751</f>
        <v>0</v>
      </c>
    </row>
    <row r="753" spans="1:6">
      <c r="A753" s="1" t="s">
        <v>366</v>
      </c>
      <c r="B753" s="2" t="s">
        <v>367</v>
      </c>
      <c r="C753" s="60"/>
      <c r="D753" s="60"/>
      <c r="E753" s="61"/>
      <c r="F753" s="61"/>
    </row>
    <row r="754" spans="1:6">
      <c r="B754" s="2" t="s">
        <v>362</v>
      </c>
      <c r="C754" s="64" t="s">
        <v>51</v>
      </c>
      <c r="D754" s="64">
        <v>1</v>
      </c>
      <c r="E754" s="119"/>
      <c r="F754" s="65">
        <f>E754*D754</f>
        <v>0</v>
      </c>
    </row>
    <row r="755" spans="1:6" ht="12.75" customHeight="1">
      <c r="B755" s="58" t="s">
        <v>363</v>
      </c>
      <c r="C755" s="64" t="s">
        <v>51</v>
      </c>
      <c r="D755" s="64">
        <v>1</v>
      </c>
      <c r="E755" s="119"/>
      <c r="F755" s="65">
        <f t="shared" ref="F755:F758" si="13">E755*D755</f>
        <v>0</v>
      </c>
    </row>
    <row r="756" spans="1:6">
      <c r="B756" s="58" t="s">
        <v>364</v>
      </c>
      <c r="C756" s="64" t="s">
        <v>51</v>
      </c>
      <c r="D756" s="64">
        <v>1</v>
      </c>
      <c r="E756" s="119"/>
      <c r="F756" s="65">
        <f t="shared" si="13"/>
        <v>0</v>
      </c>
    </row>
    <row r="757" spans="1:6">
      <c r="B757" s="58" t="s">
        <v>365</v>
      </c>
      <c r="C757" s="64" t="s">
        <v>51</v>
      </c>
      <c r="D757" s="64">
        <v>1</v>
      </c>
      <c r="E757" s="119"/>
      <c r="F757" s="65">
        <f t="shared" si="13"/>
        <v>0</v>
      </c>
    </row>
    <row r="758" spans="1:6">
      <c r="B758" s="58" t="s">
        <v>346</v>
      </c>
      <c r="C758" s="64" t="s">
        <v>51</v>
      </c>
      <c r="D758" s="64">
        <v>1</v>
      </c>
      <c r="E758" s="119"/>
      <c r="F758" s="65">
        <f t="shared" si="13"/>
        <v>0</v>
      </c>
    </row>
    <row r="760" spans="1:6">
      <c r="A760" s="1" t="s">
        <v>368</v>
      </c>
      <c r="B760" s="2" t="s">
        <v>369</v>
      </c>
      <c r="C760" s="64"/>
      <c r="D760" s="63"/>
      <c r="E760" s="65"/>
      <c r="F760" s="65"/>
    </row>
    <row r="761" spans="1:6">
      <c r="B761" s="2" t="s">
        <v>362</v>
      </c>
      <c r="C761" s="64" t="s">
        <v>51</v>
      </c>
      <c r="D761" s="64">
        <v>1</v>
      </c>
      <c r="E761" s="119"/>
      <c r="F761" s="65">
        <f>E761*D761</f>
        <v>0</v>
      </c>
    </row>
    <row r="762" spans="1:6" ht="12.75" customHeight="1">
      <c r="B762" s="58" t="s">
        <v>363</v>
      </c>
      <c r="C762" s="64" t="s">
        <v>51</v>
      </c>
      <c r="D762" s="64">
        <v>1</v>
      </c>
      <c r="E762" s="119"/>
      <c r="F762" s="65">
        <f t="shared" ref="F762:F765" si="14">E762*D762</f>
        <v>0</v>
      </c>
    </row>
    <row r="763" spans="1:6">
      <c r="B763" s="58" t="s">
        <v>364</v>
      </c>
      <c r="C763" s="64" t="s">
        <v>51</v>
      </c>
      <c r="D763" s="64">
        <v>1</v>
      </c>
      <c r="E763" s="119"/>
      <c r="F763" s="65">
        <f t="shared" si="14"/>
        <v>0</v>
      </c>
    </row>
    <row r="764" spans="1:6">
      <c r="B764" s="58" t="s">
        <v>365</v>
      </c>
      <c r="C764" s="64" t="s">
        <v>51</v>
      </c>
      <c r="D764" s="64">
        <v>1</v>
      </c>
      <c r="E764" s="119"/>
      <c r="F764" s="65">
        <f t="shared" si="14"/>
        <v>0</v>
      </c>
    </row>
    <row r="765" spans="1:6">
      <c r="B765" s="58" t="s">
        <v>346</v>
      </c>
      <c r="C765" s="64" t="s">
        <v>51</v>
      </c>
      <c r="D765" s="64">
        <v>1</v>
      </c>
      <c r="E765" s="119"/>
      <c r="F765" s="65">
        <f t="shared" si="14"/>
        <v>0</v>
      </c>
    </row>
    <row r="767" spans="1:6" ht="114.75">
      <c r="A767" s="1" t="s">
        <v>370</v>
      </c>
      <c r="B767" s="57" t="s">
        <v>556</v>
      </c>
    </row>
    <row r="768" spans="1:6">
      <c r="B768" s="62" t="s">
        <v>371</v>
      </c>
      <c r="C768" s="63" t="s">
        <v>51</v>
      </c>
      <c r="D768" s="63">
        <f>31+15</f>
        <v>46</v>
      </c>
      <c r="E768" s="119"/>
      <c r="F768" s="68">
        <f t="shared" ref="F768" si="15">D768*E768</f>
        <v>0</v>
      </c>
    </row>
    <row r="770" spans="1:6" ht="114.75">
      <c r="A770" s="1" t="s">
        <v>372</v>
      </c>
      <c r="B770" s="57" t="s">
        <v>557</v>
      </c>
      <c r="C770" s="63"/>
      <c r="D770" s="63"/>
      <c r="E770" s="65"/>
      <c r="F770" s="68"/>
    </row>
    <row r="771" spans="1:6">
      <c r="B771" s="62" t="s">
        <v>373</v>
      </c>
      <c r="C771" s="63" t="s">
        <v>51</v>
      </c>
      <c r="D771" s="63">
        <f>D768</f>
        <v>46</v>
      </c>
      <c r="E771" s="119"/>
      <c r="F771" s="68">
        <f t="shared" ref="F771" si="16">D771*E771</f>
        <v>0</v>
      </c>
    </row>
    <row r="773" spans="1:6" ht="38.25">
      <c r="A773" s="1" t="s">
        <v>374</v>
      </c>
      <c r="B773" s="62" t="s">
        <v>375</v>
      </c>
      <c r="C773" s="63"/>
      <c r="D773" s="63"/>
      <c r="E773" s="65"/>
      <c r="F773" s="68"/>
    </row>
    <row r="774" spans="1:6">
      <c r="B774" s="62" t="s">
        <v>371</v>
      </c>
      <c r="C774" s="63" t="s">
        <v>51</v>
      </c>
      <c r="D774" s="63">
        <f>D768</f>
        <v>46</v>
      </c>
      <c r="E774" s="119"/>
      <c r="F774" s="68">
        <f t="shared" ref="F774" si="17">D774*E774</f>
        <v>0</v>
      </c>
    </row>
    <row r="776" spans="1:6">
      <c r="A776" s="1" t="s">
        <v>376</v>
      </c>
      <c r="B776" s="62" t="s">
        <v>377</v>
      </c>
      <c r="C776" s="63" t="s">
        <v>51</v>
      </c>
      <c r="D776" s="63">
        <v>46</v>
      </c>
      <c r="E776" s="119"/>
      <c r="F776" s="68">
        <f t="shared" ref="F776" si="18">D776*E776</f>
        <v>0</v>
      </c>
    </row>
    <row r="778" spans="1:6" ht="12.75" customHeight="1">
      <c r="A778" s="1" t="s">
        <v>378</v>
      </c>
      <c r="B778" s="62" t="s">
        <v>379</v>
      </c>
      <c r="C778" s="63"/>
      <c r="D778" s="63"/>
      <c r="E778" s="65"/>
      <c r="F778" s="68"/>
    </row>
    <row r="779" spans="1:6">
      <c r="B779" s="62" t="s">
        <v>380</v>
      </c>
      <c r="C779" s="63" t="s">
        <v>51</v>
      </c>
      <c r="D779" s="63">
        <v>46</v>
      </c>
      <c r="E779" s="119"/>
      <c r="F779" s="68">
        <f t="shared" ref="F779" si="19">D779*E779</f>
        <v>0</v>
      </c>
    </row>
    <row r="781" spans="1:6" ht="114.75">
      <c r="A781" s="1" t="s">
        <v>381</v>
      </c>
      <c r="B781" s="62" t="s">
        <v>657</v>
      </c>
      <c r="C781" s="63"/>
      <c r="D781" s="63"/>
      <c r="E781" s="65"/>
      <c r="F781" s="68"/>
    </row>
    <row r="782" spans="1:6">
      <c r="B782" s="62" t="s">
        <v>365</v>
      </c>
      <c r="C782" s="63" t="s">
        <v>51</v>
      </c>
      <c r="D782" s="63">
        <v>1</v>
      </c>
      <c r="E782" s="119"/>
      <c r="F782" s="68">
        <f t="shared" ref="F782:F783" si="20">D782*E782</f>
        <v>0</v>
      </c>
    </row>
    <row r="783" spans="1:6" ht="12.75" customHeight="1">
      <c r="B783" s="62" t="s">
        <v>364</v>
      </c>
      <c r="C783" s="63" t="s">
        <v>51</v>
      </c>
      <c r="D783" s="63">
        <v>2</v>
      </c>
      <c r="E783" s="119"/>
      <c r="F783" s="68">
        <f t="shared" si="20"/>
        <v>0</v>
      </c>
    </row>
    <row r="785" spans="1:6" ht="38.25">
      <c r="A785" s="1" t="s">
        <v>382</v>
      </c>
      <c r="B785" s="62" t="s">
        <v>383</v>
      </c>
      <c r="C785" s="63" t="s">
        <v>51</v>
      </c>
      <c r="D785" s="63">
        <v>3</v>
      </c>
      <c r="E785" s="119"/>
      <c r="F785" s="68">
        <f t="shared" ref="F785" si="21">D785*E785</f>
        <v>0</v>
      </c>
    </row>
    <row r="787" spans="1:6" ht="127.5">
      <c r="A787" s="1" t="s">
        <v>384</v>
      </c>
      <c r="B787" s="62" t="s">
        <v>655</v>
      </c>
      <c r="C787" s="63"/>
      <c r="D787" s="63"/>
      <c r="E787" s="65"/>
      <c r="F787" s="68"/>
    </row>
    <row r="788" spans="1:6">
      <c r="B788" s="62" t="s">
        <v>363</v>
      </c>
      <c r="C788" s="63" t="s">
        <v>51</v>
      </c>
      <c r="D788" s="63">
        <v>1</v>
      </c>
      <c r="E788" s="119"/>
      <c r="F788" s="68">
        <f t="shared" ref="F788" si="22">D788*E788</f>
        <v>0</v>
      </c>
    </row>
    <row r="790" spans="1:6" ht="89.25">
      <c r="A790" s="1" t="s">
        <v>385</v>
      </c>
      <c r="B790" s="57" t="s">
        <v>558</v>
      </c>
      <c r="C790" s="63" t="s">
        <v>51</v>
      </c>
      <c r="D790" s="63">
        <v>1</v>
      </c>
      <c r="E790" s="119"/>
      <c r="F790" s="68">
        <f t="shared" ref="F790" si="23">D790*E790</f>
        <v>0</v>
      </c>
    </row>
    <row r="792" spans="1:6" ht="114.75">
      <c r="A792" s="1" t="s">
        <v>386</v>
      </c>
      <c r="B792" s="104" t="s">
        <v>656</v>
      </c>
      <c r="C792" s="63"/>
      <c r="D792" s="63"/>
      <c r="E792" s="65"/>
      <c r="F792" s="68"/>
    </row>
    <row r="793" spans="1:6">
      <c r="B793" s="62" t="s">
        <v>371</v>
      </c>
      <c r="C793" s="63" t="s">
        <v>51</v>
      </c>
      <c r="D793" s="63">
        <v>21</v>
      </c>
      <c r="E793" s="119"/>
      <c r="F793" s="68">
        <f t="shared" ref="F793" si="24">D793*E793</f>
        <v>0</v>
      </c>
    </row>
    <row r="795" spans="1:6" ht="38.25">
      <c r="A795" s="1" t="s">
        <v>387</v>
      </c>
      <c r="B795" s="104" t="s">
        <v>383</v>
      </c>
      <c r="C795" s="63" t="s">
        <v>51</v>
      </c>
      <c r="D795" s="63">
        <v>21</v>
      </c>
      <c r="E795" s="119"/>
      <c r="F795" s="68">
        <f t="shared" ref="F795" si="25">D795*E795</f>
        <v>0</v>
      </c>
    </row>
    <row r="797" spans="1:6" ht="409.6">
      <c r="A797" s="1" t="s">
        <v>388</v>
      </c>
      <c r="B797" s="62" t="s">
        <v>389</v>
      </c>
      <c r="C797" s="63"/>
      <c r="D797" s="64"/>
      <c r="E797" s="65"/>
      <c r="F797" s="65"/>
    </row>
    <row r="798" spans="1:6">
      <c r="B798" s="58" t="s">
        <v>346</v>
      </c>
      <c r="C798" s="64" t="s">
        <v>51</v>
      </c>
      <c r="D798" s="64">
        <v>42</v>
      </c>
      <c r="E798" s="119"/>
      <c r="F798" s="65">
        <f>E798*D798</f>
        <v>0</v>
      </c>
    </row>
    <row r="800" spans="1:6" ht="25.5">
      <c r="A800" s="1" t="s">
        <v>390</v>
      </c>
      <c r="B800" s="62" t="s">
        <v>345</v>
      </c>
      <c r="C800" s="63"/>
      <c r="D800" s="64"/>
      <c r="E800" s="65"/>
      <c r="F800" s="65"/>
    </row>
    <row r="801" spans="1:6">
      <c r="B801" s="104" t="s">
        <v>391</v>
      </c>
      <c r="C801" s="64" t="s">
        <v>51</v>
      </c>
      <c r="D801" s="64">
        <v>13</v>
      </c>
      <c r="E801" s="119"/>
      <c r="F801" s="65">
        <f>E801*D801</f>
        <v>0</v>
      </c>
    </row>
    <row r="802" spans="1:6" ht="12.75" customHeight="1">
      <c r="B802" s="105" t="s">
        <v>392</v>
      </c>
      <c r="C802" s="64" t="s">
        <v>51</v>
      </c>
      <c r="D802" s="64">
        <v>8</v>
      </c>
      <c r="E802" s="119"/>
      <c r="F802" s="65">
        <f>E802*D802</f>
        <v>0</v>
      </c>
    </row>
    <row r="804" spans="1:6" ht="102">
      <c r="A804" s="1" t="s">
        <v>393</v>
      </c>
      <c r="B804" s="104" t="s">
        <v>394</v>
      </c>
      <c r="C804" s="63"/>
      <c r="D804" s="63"/>
      <c r="E804" s="65"/>
      <c r="F804" s="68"/>
    </row>
    <row r="805" spans="1:6">
      <c r="B805" s="62" t="s">
        <v>395</v>
      </c>
      <c r="C805" s="64" t="s">
        <v>51</v>
      </c>
      <c r="D805" s="64">
        <v>1</v>
      </c>
      <c r="E805" s="119"/>
      <c r="F805" s="65">
        <f t="shared" ref="F805:F806" si="26">E805*D805</f>
        <v>0</v>
      </c>
    </row>
    <row r="806" spans="1:6" ht="12.75" customHeight="1">
      <c r="B806" s="62" t="s">
        <v>396</v>
      </c>
      <c r="C806" s="64" t="s">
        <v>51</v>
      </c>
      <c r="D806" s="64">
        <v>1</v>
      </c>
      <c r="E806" s="119"/>
      <c r="F806" s="65">
        <f t="shared" si="26"/>
        <v>0</v>
      </c>
    </row>
    <row r="808" spans="1:6" ht="25.5">
      <c r="A808" s="1" t="s">
        <v>397</v>
      </c>
      <c r="B808" s="104" t="s">
        <v>398</v>
      </c>
      <c r="C808" s="63"/>
      <c r="D808" s="63"/>
      <c r="E808" s="65"/>
      <c r="F808" s="68"/>
    </row>
    <row r="809" spans="1:6">
      <c r="B809" s="62" t="s">
        <v>371</v>
      </c>
      <c r="C809" s="64" t="s">
        <v>51</v>
      </c>
      <c r="D809" s="64">
        <v>10</v>
      </c>
      <c r="E809" s="119"/>
      <c r="F809" s="65">
        <f t="shared" ref="F809" si="27">E809*D809</f>
        <v>0</v>
      </c>
    </row>
    <row r="811" spans="1:6" ht="76.5">
      <c r="A811" s="1" t="s">
        <v>399</v>
      </c>
      <c r="B811" s="104" t="s">
        <v>400</v>
      </c>
      <c r="C811" s="63"/>
      <c r="D811" s="63"/>
      <c r="E811" s="65"/>
      <c r="F811" s="68"/>
    </row>
    <row r="812" spans="1:6">
      <c r="B812" s="62" t="s">
        <v>401</v>
      </c>
      <c r="C812" s="64" t="s">
        <v>51</v>
      </c>
      <c r="D812" s="64">
        <v>4</v>
      </c>
      <c r="E812" s="119"/>
      <c r="F812" s="65">
        <f t="shared" ref="F812" si="28">E812*D812</f>
        <v>0</v>
      </c>
    </row>
    <row r="814" spans="1:6" ht="51">
      <c r="A814" s="1" t="s">
        <v>402</v>
      </c>
      <c r="B814" s="57" t="s">
        <v>559</v>
      </c>
      <c r="C814" s="64" t="s">
        <v>403</v>
      </c>
      <c r="D814" s="64">
        <v>4</v>
      </c>
      <c r="E814" s="119"/>
      <c r="F814" s="65">
        <f t="shared" ref="F814" si="29">E814*D814</f>
        <v>0</v>
      </c>
    </row>
    <row r="816" spans="1:6" ht="127.5">
      <c r="A816" s="1" t="s">
        <v>404</v>
      </c>
      <c r="B816" s="104" t="s">
        <v>658</v>
      </c>
      <c r="C816" s="63"/>
      <c r="D816" s="63"/>
      <c r="E816" s="65"/>
      <c r="F816" s="68"/>
    </row>
    <row r="817" spans="1:6">
      <c r="B817" s="62" t="s">
        <v>362</v>
      </c>
      <c r="C817" s="64" t="s">
        <v>51</v>
      </c>
      <c r="D817" s="64">
        <v>2</v>
      </c>
      <c r="E817" s="119"/>
      <c r="F817" s="65">
        <f t="shared" ref="F817:F820" si="30">E817*D817</f>
        <v>0</v>
      </c>
    </row>
    <row r="818" spans="1:6" ht="12.75" customHeight="1">
      <c r="B818" s="62" t="s">
        <v>363</v>
      </c>
      <c r="C818" s="64" t="s">
        <v>51</v>
      </c>
      <c r="D818" s="64">
        <v>1</v>
      </c>
      <c r="E818" s="119"/>
      <c r="F818" s="65">
        <f t="shared" si="30"/>
        <v>0</v>
      </c>
    </row>
    <row r="819" spans="1:6">
      <c r="B819" s="62" t="s">
        <v>364</v>
      </c>
      <c r="C819" s="64" t="s">
        <v>51</v>
      </c>
      <c r="D819" s="64">
        <v>1</v>
      </c>
      <c r="E819" s="119"/>
      <c r="F819" s="65">
        <f t="shared" si="30"/>
        <v>0</v>
      </c>
    </row>
    <row r="820" spans="1:6">
      <c r="B820" s="62" t="s">
        <v>365</v>
      </c>
      <c r="C820" s="64" t="s">
        <v>51</v>
      </c>
      <c r="D820" s="64">
        <v>1</v>
      </c>
      <c r="E820" s="119"/>
      <c r="F820" s="65">
        <f t="shared" si="30"/>
        <v>0</v>
      </c>
    </row>
    <row r="822" spans="1:6" ht="51">
      <c r="A822" s="1" t="s">
        <v>405</v>
      </c>
      <c r="B822" s="57" t="s">
        <v>560</v>
      </c>
      <c r="C822" s="63"/>
      <c r="D822" s="63"/>
      <c r="E822" s="65"/>
      <c r="F822" s="68"/>
    </row>
    <row r="823" spans="1:6">
      <c r="B823" s="62" t="s">
        <v>362</v>
      </c>
      <c r="C823" s="64" t="s">
        <v>51</v>
      </c>
      <c r="D823" s="64">
        <v>1</v>
      </c>
      <c r="E823" s="119"/>
      <c r="F823" s="65">
        <f t="shared" ref="F823:F826" si="31">E823*D823</f>
        <v>0</v>
      </c>
    </row>
    <row r="824" spans="1:6" ht="12.75" customHeight="1">
      <c r="B824" s="62" t="s">
        <v>363</v>
      </c>
      <c r="C824" s="64" t="s">
        <v>51</v>
      </c>
      <c r="D824" s="64">
        <v>1</v>
      </c>
      <c r="E824" s="119"/>
      <c r="F824" s="65">
        <f t="shared" si="31"/>
        <v>0</v>
      </c>
    </row>
    <row r="825" spans="1:6">
      <c r="B825" s="62" t="s">
        <v>364</v>
      </c>
      <c r="C825" s="64" t="s">
        <v>51</v>
      </c>
      <c r="D825" s="64">
        <v>1</v>
      </c>
      <c r="E825" s="119"/>
      <c r="F825" s="65">
        <f t="shared" si="31"/>
        <v>0</v>
      </c>
    </row>
    <row r="826" spans="1:6">
      <c r="B826" s="62" t="s">
        <v>365</v>
      </c>
      <c r="C826" s="64" t="s">
        <v>51</v>
      </c>
      <c r="D826" s="64">
        <v>1</v>
      </c>
      <c r="E826" s="119"/>
      <c r="F826" s="65">
        <f t="shared" si="31"/>
        <v>0</v>
      </c>
    </row>
    <row r="828" spans="1:6" ht="89.25">
      <c r="A828" s="1" t="s">
        <v>406</v>
      </c>
      <c r="B828" s="57" t="s">
        <v>561</v>
      </c>
      <c r="C828" s="64" t="s">
        <v>51</v>
      </c>
      <c r="D828" s="64">
        <v>1</v>
      </c>
      <c r="E828" s="119"/>
      <c r="F828" s="65">
        <f t="shared" ref="F828" si="32">E828*D828</f>
        <v>0</v>
      </c>
    </row>
    <row r="830" spans="1:6" ht="114.75">
      <c r="A830" s="1" t="s">
        <v>407</v>
      </c>
      <c r="B830" s="57" t="s">
        <v>562</v>
      </c>
      <c r="C830" s="64" t="s">
        <v>51</v>
      </c>
      <c r="D830" s="64">
        <v>1</v>
      </c>
      <c r="E830" s="119"/>
      <c r="F830" s="65">
        <f t="shared" ref="F830" si="33">E830*D830</f>
        <v>0</v>
      </c>
    </row>
    <row r="832" spans="1:6" ht="191.25">
      <c r="A832" s="1" t="s">
        <v>408</v>
      </c>
      <c r="B832" s="20" t="s">
        <v>563</v>
      </c>
      <c r="C832" s="71" t="s">
        <v>32</v>
      </c>
      <c r="D832" s="71">
        <v>1</v>
      </c>
      <c r="E832" s="120"/>
      <c r="F832" s="68">
        <f>D832*E832</f>
        <v>0</v>
      </c>
    </row>
    <row r="834" spans="1:6" ht="127.5">
      <c r="A834" s="1" t="s">
        <v>409</v>
      </c>
      <c r="B834" s="20" t="s">
        <v>564</v>
      </c>
      <c r="C834" s="71" t="s">
        <v>32</v>
      </c>
      <c r="D834" s="71">
        <v>1</v>
      </c>
      <c r="E834" s="120"/>
      <c r="F834" s="68">
        <f>D834*E834</f>
        <v>0</v>
      </c>
    </row>
    <row r="835" spans="1:6">
      <c r="B835" s="70"/>
      <c r="C835" s="71"/>
      <c r="D835" s="71"/>
      <c r="E835" s="72"/>
      <c r="F835" s="68"/>
    </row>
    <row r="836" spans="1:6" ht="153">
      <c r="A836" s="1" t="s">
        <v>410</v>
      </c>
      <c r="B836" s="106" t="s">
        <v>565</v>
      </c>
      <c r="C836" s="63"/>
      <c r="D836" s="63"/>
      <c r="E836" s="65"/>
      <c r="F836" s="68"/>
    </row>
    <row r="837" spans="1:6" ht="51">
      <c r="B837" s="106" t="s">
        <v>411</v>
      </c>
      <c r="C837" s="64" t="s">
        <v>51</v>
      </c>
      <c r="D837" s="64">
        <v>1</v>
      </c>
      <c r="E837" s="119"/>
      <c r="F837" s="65">
        <f>E837*D837</f>
        <v>0</v>
      </c>
    </row>
    <row r="838" spans="1:6" ht="153">
      <c r="A838" s="1" t="s">
        <v>412</v>
      </c>
      <c r="B838" s="106" t="s">
        <v>566</v>
      </c>
    </row>
    <row r="839" spans="1:6" ht="51">
      <c r="B839" s="106" t="s">
        <v>413</v>
      </c>
      <c r="C839" s="64" t="s">
        <v>51</v>
      </c>
      <c r="D839" s="64">
        <v>1</v>
      </c>
      <c r="E839" s="119"/>
      <c r="F839" s="65">
        <f>E839*D839</f>
        <v>0</v>
      </c>
    </row>
    <row r="841" spans="1:6" ht="153">
      <c r="A841" s="1" t="s">
        <v>414</v>
      </c>
      <c r="B841" s="104" t="s">
        <v>567</v>
      </c>
    </row>
    <row r="842" spans="1:6" ht="51">
      <c r="B842" s="104" t="s">
        <v>415</v>
      </c>
      <c r="C842" s="64" t="s">
        <v>51</v>
      </c>
      <c r="D842" s="64">
        <v>1</v>
      </c>
      <c r="E842" s="119"/>
      <c r="F842" s="65">
        <f>E842*D842</f>
        <v>0</v>
      </c>
    </row>
    <row r="844" spans="1:6" ht="134.25" customHeight="1">
      <c r="A844" s="1" t="s">
        <v>416</v>
      </c>
      <c r="B844" s="104" t="s">
        <v>568</v>
      </c>
    </row>
    <row r="845" spans="1:6" ht="51">
      <c r="B845" s="104" t="s">
        <v>417</v>
      </c>
      <c r="C845" s="64" t="s">
        <v>51</v>
      </c>
      <c r="D845" s="64">
        <v>1</v>
      </c>
      <c r="E845" s="119"/>
      <c r="F845" s="65">
        <f>E845*D845</f>
        <v>0</v>
      </c>
    </row>
    <row r="847" spans="1:6" ht="132" customHeight="1">
      <c r="A847" s="1" t="s">
        <v>418</v>
      </c>
      <c r="B847" s="106" t="s">
        <v>569</v>
      </c>
    </row>
    <row r="848" spans="1:6" ht="51">
      <c r="B848" s="106" t="s">
        <v>415</v>
      </c>
      <c r="C848" s="64" t="s">
        <v>51</v>
      </c>
      <c r="D848" s="64">
        <v>1</v>
      </c>
      <c r="E848" s="119"/>
      <c r="F848" s="65">
        <f>E848*D848</f>
        <v>0</v>
      </c>
    </row>
    <row r="850" spans="1:6">
      <c r="A850" s="1" t="s">
        <v>419</v>
      </c>
      <c r="B850" s="62" t="s">
        <v>420</v>
      </c>
      <c r="C850" s="63" t="s">
        <v>51</v>
      </c>
      <c r="D850" s="63">
        <v>1</v>
      </c>
      <c r="E850" s="119"/>
      <c r="F850" s="68">
        <f>D850*E850</f>
        <v>0</v>
      </c>
    </row>
    <row r="852" spans="1:6" ht="38.25">
      <c r="A852" s="1" t="s">
        <v>421</v>
      </c>
      <c r="B852" s="62" t="s">
        <v>422</v>
      </c>
      <c r="C852" s="71" t="s">
        <v>32</v>
      </c>
      <c r="D852" s="71">
        <v>1</v>
      </c>
      <c r="E852" s="120"/>
      <c r="F852" s="68">
        <f>D852*E852</f>
        <v>0</v>
      </c>
    </row>
    <row r="854" spans="1:6" ht="102">
      <c r="A854" s="1" t="s">
        <v>423</v>
      </c>
      <c r="B854" s="70" t="s">
        <v>424</v>
      </c>
      <c r="C854" s="10" t="s">
        <v>268</v>
      </c>
      <c r="D854" s="73">
        <v>300</v>
      </c>
      <c r="E854" s="121"/>
      <c r="F854" s="74">
        <f>E854*D854</f>
        <v>0</v>
      </c>
    </row>
    <row r="856" spans="1:6" ht="38.25">
      <c r="A856" s="1" t="s">
        <v>425</v>
      </c>
      <c r="B856" s="57" t="s">
        <v>570</v>
      </c>
      <c r="C856" s="71" t="s">
        <v>51</v>
      </c>
      <c r="D856" s="71">
        <v>12</v>
      </c>
      <c r="E856" s="120"/>
      <c r="F856" s="76">
        <f>D856*E856</f>
        <v>0</v>
      </c>
    </row>
    <row r="858" spans="1:6" ht="38.25">
      <c r="A858" s="1" t="s">
        <v>426</v>
      </c>
      <c r="B858" s="57" t="s">
        <v>571</v>
      </c>
      <c r="C858" s="71" t="s">
        <v>51</v>
      </c>
      <c r="D858" s="71">
        <v>12</v>
      </c>
      <c r="E858" s="120"/>
      <c r="F858" s="76">
        <f>D858*E858</f>
        <v>0</v>
      </c>
    </row>
    <row r="860" spans="1:6" ht="76.5">
      <c r="A860" s="1" t="s">
        <v>427</v>
      </c>
      <c r="B860" s="57" t="s">
        <v>601</v>
      </c>
      <c r="C860" s="71" t="s">
        <v>32</v>
      </c>
      <c r="D860" s="71">
        <v>1</v>
      </c>
      <c r="E860" s="120"/>
      <c r="F860" s="76">
        <f>D860*E860</f>
        <v>0</v>
      </c>
    </row>
    <row r="862" spans="1:6" ht="63.75">
      <c r="A862" s="1" t="s">
        <v>428</v>
      </c>
      <c r="B862" s="57" t="s">
        <v>572</v>
      </c>
      <c r="C862" s="71" t="s">
        <v>32</v>
      </c>
      <c r="D862" s="71">
        <v>1</v>
      </c>
      <c r="E862" s="120"/>
      <c r="F862" s="76">
        <f>D862*E862</f>
        <v>0</v>
      </c>
    </row>
    <row r="864" spans="1:6" ht="12.75" customHeight="1">
      <c r="A864" s="1" t="s">
        <v>429</v>
      </c>
      <c r="B864" s="114" t="s">
        <v>430</v>
      </c>
    </row>
    <row r="866" spans="1:6" ht="12.75" customHeight="1">
      <c r="A866" s="1" t="s">
        <v>431</v>
      </c>
      <c r="B866" s="77" t="s">
        <v>432</v>
      </c>
      <c r="C866" s="60"/>
      <c r="D866" s="60"/>
      <c r="E866" s="61"/>
      <c r="F866" s="61"/>
    </row>
    <row r="867" spans="1:6" ht="25.5">
      <c r="B867" s="53" t="s">
        <v>433</v>
      </c>
      <c r="C867" s="71" t="s">
        <v>51</v>
      </c>
      <c r="D867" s="71">
        <v>1</v>
      </c>
      <c r="E867" s="122"/>
      <c r="F867" s="61"/>
    </row>
    <row r="868" spans="1:6" ht="25.5">
      <c r="B868" s="75" t="s">
        <v>434</v>
      </c>
      <c r="C868" s="71" t="s">
        <v>51</v>
      </c>
      <c r="D868" s="71">
        <v>10</v>
      </c>
      <c r="E868" s="122"/>
      <c r="F868" s="61"/>
    </row>
    <row r="869" spans="1:6" ht="25.5">
      <c r="B869" s="75" t="s">
        <v>435</v>
      </c>
      <c r="C869" s="71" t="s">
        <v>51</v>
      </c>
      <c r="D869" s="71">
        <v>10</v>
      </c>
      <c r="E869" s="122"/>
      <c r="F869" s="61"/>
    </row>
    <row r="870" spans="1:6" ht="25.5">
      <c r="B870" s="75" t="s">
        <v>436</v>
      </c>
      <c r="C870" s="71" t="s">
        <v>51</v>
      </c>
      <c r="D870" s="71">
        <v>1</v>
      </c>
      <c r="E870" s="122"/>
      <c r="F870" s="61"/>
    </row>
    <row r="871" spans="1:6">
      <c r="B871" s="75"/>
      <c r="C871" s="71" t="s">
        <v>32</v>
      </c>
      <c r="D871" s="71">
        <v>1</v>
      </c>
      <c r="E871" s="120"/>
      <c r="F871" s="76">
        <f>D871*E871</f>
        <v>0</v>
      </c>
    </row>
    <row r="873" spans="1:6">
      <c r="A873" s="1" t="s">
        <v>437</v>
      </c>
      <c r="B873" s="77" t="s">
        <v>438</v>
      </c>
      <c r="C873" s="60"/>
      <c r="D873" s="60"/>
      <c r="E873" s="61"/>
      <c r="F873" s="61"/>
    </row>
    <row r="874" spans="1:6" ht="25.5">
      <c r="B874" s="53" t="s">
        <v>573</v>
      </c>
      <c r="C874" s="71" t="s">
        <v>51</v>
      </c>
      <c r="D874" s="71">
        <v>10</v>
      </c>
      <c r="E874" s="122"/>
      <c r="F874" s="61"/>
    </row>
    <row r="875" spans="1:6" ht="12.75" customHeight="1">
      <c r="B875" s="75"/>
      <c r="C875" s="71" t="s">
        <v>32</v>
      </c>
      <c r="D875" s="71">
        <v>1</v>
      </c>
      <c r="E875" s="123"/>
      <c r="F875" s="78">
        <f>E875*D875</f>
        <v>0</v>
      </c>
    </row>
    <row r="876" spans="1:6">
      <c r="A876" s="1" t="s">
        <v>439</v>
      </c>
      <c r="B876" s="75" t="s">
        <v>440</v>
      </c>
      <c r="C876" s="71"/>
      <c r="D876" s="71"/>
      <c r="E876" s="78"/>
      <c r="F876" s="78"/>
    </row>
    <row r="877" spans="1:6" ht="102">
      <c r="B877" s="104" t="s">
        <v>574</v>
      </c>
      <c r="C877" s="71" t="s">
        <v>51</v>
      </c>
      <c r="D877" s="71">
        <v>1</v>
      </c>
      <c r="E877" s="124"/>
      <c r="F877" s="80"/>
    </row>
    <row r="878" spans="1:6" ht="25.5">
      <c r="B878" s="107" t="s">
        <v>575</v>
      </c>
      <c r="C878" s="60" t="s">
        <v>51</v>
      </c>
      <c r="D878" s="60">
        <v>2</v>
      </c>
      <c r="E878" s="123"/>
      <c r="F878" s="78"/>
    </row>
    <row r="879" spans="1:6" ht="25.5">
      <c r="B879" s="53" t="s">
        <v>576</v>
      </c>
      <c r="C879" s="71" t="s">
        <v>51</v>
      </c>
      <c r="D879" s="71">
        <v>3</v>
      </c>
      <c r="E879" s="123"/>
      <c r="F879" s="78"/>
    </row>
    <row r="880" spans="1:6" ht="25.5">
      <c r="B880" s="75" t="s">
        <v>577</v>
      </c>
      <c r="C880" s="71" t="s">
        <v>51</v>
      </c>
      <c r="D880" s="71">
        <v>1</v>
      </c>
      <c r="E880" s="123"/>
      <c r="F880" s="78"/>
    </row>
    <row r="881" spans="1:6" ht="25.5">
      <c r="B881" s="75" t="s">
        <v>578</v>
      </c>
      <c r="C881" s="71" t="s">
        <v>51</v>
      </c>
      <c r="D881" s="71">
        <v>1</v>
      </c>
      <c r="E881" s="123"/>
      <c r="F881" s="78"/>
    </row>
    <row r="882" spans="1:6" ht="38.25">
      <c r="B882" s="75" t="s">
        <v>579</v>
      </c>
      <c r="C882" s="71" t="s">
        <v>51</v>
      </c>
      <c r="D882" s="71">
        <v>1</v>
      </c>
      <c r="E882" s="123"/>
      <c r="F882" s="78"/>
    </row>
    <row r="883" spans="1:6" ht="25.5">
      <c r="B883" s="75" t="s">
        <v>580</v>
      </c>
      <c r="C883" s="71" t="s">
        <v>51</v>
      </c>
      <c r="D883" s="71">
        <v>1</v>
      </c>
      <c r="E883" s="124"/>
      <c r="F883" s="80"/>
    </row>
    <row r="884" spans="1:6">
      <c r="B884" s="81"/>
      <c r="C884" s="71" t="s">
        <v>32</v>
      </c>
      <c r="D884" s="60">
        <v>1</v>
      </c>
      <c r="E884" s="123"/>
      <c r="F884" s="78">
        <f t="shared" ref="F884" si="34">E884*D884</f>
        <v>0</v>
      </c>
    </row>
    <row r="886" spans="1:6">
      <c r="A886" s="1" t="s">
        <v>441</v>
      </c>
      <c r="B886" s="75" t="s">
        <v>442</v>
      </c>
      <c r="C886" s="71"/>
      <c r="D886" s="71"/>
      <c r="E886" s="78"/>
      <c r="F886" s="78"/>
    </row>
    <row r="887" spans="1:6" ht="77.25" customHeight="1">
      <c r="B887" s="57" t="s">
        <v>581</v>
      </c>
      <c r="C887" s="71" t="s">
        <v>51</v>
      </c>
      <c r="D887" s="71">
        <v>1</v>
      </c>
      <c r="E887" s="123"/>
      <c r="F887" s="78"/>
    </row>
    <row r="888" spans="1:6" ht="12.75" customHeight="1">
      <c r="B888" s="75"/>
      <c r="C888" s="71" t="s">
        <v>32</v>
      </c>
      <c r="D888" s="71">
        <v>1</v>
      </c>
      <c r="E888" s="124"/>
      <c r="F888" s="80">
        <f>D888*E888</f>
        <v>0</v>
      </c>
    </row>
    <row r="890" spans="1:6">
      <c r="A890" s="1" t="s">
        <v>443</v>
      </c>
      <c r="B890" s="75" t="s">
        <v>444</v>
      </c>
      <c r="C890" s="71"/>
      <c r="D890" s="71"/>
      <c r="E890" s="78"/>
      <c r="F890" s="78"/>
    </row>
    <row r="891" spans="1:6">
      <c r="B891" s="75" t="s">
        <v>445</v>
      </c>
    </row>
    <row r="892" spans="1:6" ht="89.25">
      <c r="B892" s="75" t="s">
        <v>446</v>
      </c>
      <c r="C892" s="71" t="s">
        <v>32</v>
      </c>
      <c r="D892" s="71">
        <v>1</v>
      </c>
      <c r="E892" s="123"/>
      <c r="F892" s="78">
        <f t="shared" ref="F892" si="35">D892*E892</f>
        <v>0</v>
      </c>
    </row>
    <row r="894" spans="1:6" ht="25.5">
      <c r="A894" s="1" t="s">
        <v>447</v>
      </c>
      <c r="B894" s="53" t="s">
        <v>448</v>
      </c>
      <c r="C894" s="71"/>
      <c r="D894" s="71"/>
      <c r="E894" s="78"/>
      <c r="F894" s="78"/>
    </row>
    <row r="895" spans="1:6" ht="153">
      <c r="B895" s="75" t="s">
        <v>449</v>
      </c>
      <c r="C895" s="71" t="s">
        <v>32</v>
      </c>
      <c r="D895" s="71">
        <v>1</v>
      </c>
      <c r="E895" s="123"/>
      <c r="F895" s="78">
        <f t="shared" ref="F895" si="36">E895*D895</f>
        <v>0</v>
      </c>
    </row>
    <row r="897" spans="1:6" ht="51">
      <c r="A897" s="1" t="s">
        <v>450</v>
      </c>
      <c r="B897" s="104" t="s">
        <v>451</v>
      </c>
      <c r="C897" s="71"/>
      <c r="D897" s="71"/>
      <c r="E897" s="79"/>
      <c r="F897" s="80"/>
    </row>
    <row r="898" spans="1:6">
      <c r="B898" s="108" t="s">
        <v>582</v>
      </c>
      <c r="C898" s="60"/>
      <c r="D898" s="60"/>
      <c r="E898" s="78"/>
      <c r="F898" s="78"/>
    </row>
    <row r="899" spans="1:6" ht="12.75" customHeight="1">
      <c r="B899" s="109" t="s">
        <v>452</v>
      </c>
      <c r="C899" s="71"/>
      <c r="D899" s="71"/>
      <c r="E899" s="78"/>
      <c r="F899" s="78"/>
    </row>
    <row r="900" spans="1:6">
      <c r="B900" s="104" t="s">
        <v>453</v>
      </c>
      <c r="C900" s="71"/>
      <c r="D900" s="71"/>
      <c r="E900" s="78"/>
      <c r="F900" s="78"/>
    </row>
    <row r="901" spans="1:6">
      <c r="B901" s="104" t="s">
        <v>454</v>
      </c>
      <c r="C901" s="71"/>
      <c r="D901" s="71"/>
      <c r="E901" s="78"/>
      <c r="F901" s="78"/>
    </row>
    <row r="902" spans="1:6">
      <c r="B902" s="104" t="s">
        <v>584</v>
      </c>
      <c r="C902" s="71"/>
      <c r="D902" s="71"/>
      <c r="E902" s="78"/>
      <c r="F902" s="78"/>
    </row>
    <row r="903" spans="1:6">
      <c r="B903" s="110" t="s">
        <v>583</v>
      </c>
      <c r="C903" s="71"/>
      <c r="D903" s="71"/>
      <c r="E903" s="79"/>
      <c r="F903" s="80"/>
    </row>
    <row r="904" spans="1:6">
      <c r="B904" s="111" t="s">
        <v>455</v>
      </c>
      <c r="C904" s="60"/>
      <c r="D904" s="60"/>
      <c r="E904" s="78"/>
      <c r="F904" s="78"/>
    </row>
    <row r="905" spans="1:6">
      <c r="B905" s="109" t="s">
        <v>456</v>
      </c>
      <c r="C905" s="71" t="s">
        <v>32</v>
      </c>
      <c r="D905" s="71">
        <v>1</v>
      </c>
      <c r="E905" s="123"/>
      <c r="F905" s="78">
        <f t="shared" ref="F905" si="37">E905*D905</f>
        <v>0</v>
      </c>
    </row>
    <row r="907" spans="1:6" ht="38.25">
      <c r="A907" s="1" t="s">
        <v>457</v>
      </c>
      <c r="B907" s="104" t="s">
        <v>458</v>
      </c>
      <c r="C907" s="71" t="s">
        <v>84</v>
      </c>
      <c r="D907" s="82">
        <v>60</v>
      </c>
      <c r="E907" s="120"/>
      <c r="F907" s="68">
        <f>D907*E907</f>
        <v>0</v>
      </c>
    </row>
    <row r="909" spans="1:6" ht="38.25">
      <c r="A909" s="1" t="s">
        <v>459</v>
      </c>
      <c r="B909" s="70" t="s">
        <v>460</v>
      </c>
      <c r="C909" s="10"/>
      <c r="D909" s="10"/>
      <c r="E909" s="74"/>
      <c r="F909" s="74"/>
    </row>
    <row r="910" spans="1:6">
      <c r="B910" s="93" t="s">
        <v>461</v>
      </c>
      <c r="C910" s="10" t="s">
        <v>84</v>
      </c>
      <c r="D910" s="29">
        <f>D907</f>
        <v>60</v>
      </c>
      <c r="E910" s="121"/>
      <c r="F910" s="74">
        <f>E910*D910</f>
        <v>0</v>
      </c>
    </row>
    <row r="912" spans="1:6">
      <c r="A912" s="1" t="s">
        <v>462</v>
      </c>
      <c r="B912" s="20" t="s">
        <v>602</v>
      </c>
      <c r="C912" s="10"/>
      <c r="D912" s="10"/>
      <c r="E912" s="6"/>
      <c r="F912" s="6"/>
    </row>
    <row r="913" spans="1:6" ht="89.25">
      <c r="B913" s="20" t="s">
        <v>585</v>
      </c>
      <c r="C913" s="10"/>
      <c r="D913" s="10"/>
      <c r="E913" s="6"/>
      <c r="F913" s="6"/>
    </row>
    <row r="914" spans="1:6" ht="38.25">
      <c r="B914" s="20" t="s">
        <v>586</v>
      </c>
      <c r="C914" s="10"/>
      <c r="D914" s="10"/>
      <c r="E914" s="6"/>
      <c r="F914" s="6"/>
    </row>
    <row r="915" spans="1:6" ht="38.25">
      <c r="B915" s="20" t="s">
        <v>463</v>
      </c>
      <c r="C915" s="10"/>
      <c r="D915" s="10"/>
      <c r="E915" s="6"/>
      <c r="F915" s="6"/>
    </row>
    <row r="916" spans="1:6">
      <c r="B916" s="93" t="s">
        <v>464</v>
      </c>
      <c r="C916" s="10" t="s">
        <v>84</v>
      </c>
      <c r="D916" s="73">
        <v>14</v>
      </c>
      <c r="E916" s="121"/>
      <c r="F916" s="74">
        <f t="shared" ref="F916:F923" si="38">E916*D916</f>
        <v>0</v>
      </c>
    </row>
    <row r="917" spans="1:6">
      <c r="B917" s="93" t="s">
        <v>465</v>
      </c>
      <c r="C917" s="10" t="s">
        <v>84</v>
      </c>
      <c r="D917" s="73">
        <v>11</v>
      </c>
      <c r="E917" s="121"/>
      <c r="F917" s="74">
        <f t="shared" si="38"/>
        <v>0</v>
      </c>
    </row>
    <row r="918" spans="1:6">
      <c r="B918" s="93" t="s">
        <v>466</v>
      </c>
      <c r="C918" s="10" t="s">
        <v>84</v>
      </c>
      <c r="D918" s="73">
        <v>111</v>
      </c>
      <c r="E918" s="121"/>
      <c r="F918" s="74">
        <f t="shared" si="38"/>
        <v>0</v>
      </c>
    </row>
    <row r="919" spans="1:6">
      <c r="B919" s="93" t="s">
        <v>467</v>
      </c>
      <c r="C919" s="10" t="s">
        <v>84</v>
      </c>
      <c r="D919" s="73">
        <v>173</v>
      </c>
      <c r="E919" s="121"/>
      <c r="F919" s="74">
        <f t="shared" si="38"/>
        <v>0</v>
      </c>
    </row>
    <row r="920" spans="1:6">
      <c r="B920" s="93" t="s">
        <v>468</v>
      </c>
      <c r="C920" s="10" t="s">
        <v>84</v>
      </c>
      <c r="D920" s="73">
        <v>235</v>
      </c>
      <c r="E920" s="121"/>
      <c r="F920" s="74">
        <f t="shared" si="38"/>
        <v>0</v>
      </c>
    </row>
    <row r="921" spans="1:6">
      <c r="B921" s="93" t="s">
        <v>469</v>
      </c>
      <c r="C921" s="10" t="s">
        <v>84</v>
      </c>
      <c r="D921" s="73">
        <v>215</v>
      </c>
      <c r="E921" s="121"/>
      <c r="F921" s="74">
        <f t="shared" si="38"/>
        <v>0</v>
      </c>
    </row>
    <row r="922" spans="1:6">
      <c r="B922" s="93" t="s">
        <v>470</v>
      </c>
      <c r="C922" s="10" t="s">
        <v>84</v>
      </c>
      <c r="D922" s="73">
        <v>297</v>
      </c>
      <c r="E922" s="121"/>
      <c r="F922" s="74">
        <f t="shared" si="38"/>
        <v>0</v>
      </c>
    </row>
    <row r="923" spans="1:6">
      <c r="B923" s="93" t="s">
        <v>471</v>
      </c>
      <c r="C923" s="10" t="s">
        <v>84</v>
      </c>
      <c r="D923" s="73">
        <v>382</v>
      </c>
      <c r="E923" s="121"/>
      <c r="F923" s="74">
        <f t="shared" si="38"/>
        <v>0</v>
      </c>
    </row>
    <row r="925" spans="1:6" ht="38.25">
      <c r="A925" s="1" t="s">
        <v>472</v>
      </c>
      <c r="B925" s="20" t="s">
        <v>587</v>
      </c>
      <c r="C925" s="10"/>
      <c r="D925" s="10"/>
      <c r="E925" s="74"/>
      <c r="F925" s="74"/>
    </row>
    <row r="926" spans="1:6" ht="25.5">
      <c r="B926" s="20" t="s">
        <v>473</v>
      </c>
      <c r="C926" s="60"/>
      <c r="D926" s="60"/>
      <c r="E926" s="61"/>
      <c r="F926" s="61"/>
    </row>
    <row r="927" spans="1:6" ht="12.75" customHeight="1">
      <c r="B927" s="93" t="s">
        <v>466</v>
      </c>
      <c r="C927" s="10" t="s">
        <v>84</v>
      </c>
      <c r="D927" s="83">
        <v>10</v>
      </c>
      <c r="E927" s="121"/>
      <c r="F927" s="74">
        <f t="shared" ref="F927:F929" si="39">E927*D927</f>
        <v>0</v>
      </c>
    </row>
    <row r="928" spans="1:6">
      <c r="B928" s="93" t="s">
        <v>467</v>
      </c>
      <c r="C928" s="10" t="s">
        <v>84</v>
      </c>
      <c r="D928" s="83">
        <f>(22*2)+(2.5+2.5)+4+[2]Sheet1!$E$13</f>
        <v>137</v>
      </c>
      <c r="E928" s="121"/>
      <c r="F928" s="74">
        <f t="shared" si="39"/>
        <v>0</v>
      </c>
    </row>
    <row r="929" spans="1:6">
      <c r="B929" s="93" t="s">
        <v>468</v>
      </c>
      <c r="C929" s="10" t="s">
        <v>84</v>
      </c>
      <c r="D929" s="83">
        <f>12+[2]Sheet1!$E$14</f>
        <v>28</v>
      </c>
      <c r="E929" s="121"/>
      <c r="F929" s="74">
        <f t="shared" si="39"/>
        <v>0</v>
      </c>
    </row>
    <row r="931" spans="1:6" ht="38.25">
      <c r="A931" s="1" t="s">
        <v>474</v>
      </c>
      <c r="B931" s="20" t="s">
        <v>475</v>
      </c>
      <c r="C931" s="60"/>
      <c r="D931" s="60"/>
      <c r="E931" s="61"/>
      <c r="F931" s="61"/>
    </row>
    <row r="932" spans="1:6" ht="25.5">
      <c r="B932" s="20" t="s">
        <v>473</v>
      </c>
      <c r="C932" s="60"/>
      <c r="D932" s="60"/>
      <c r="E932" s="61"/>
      <c r="F932" s="61"/>
    </row>
    <row r="933" spans="1:6" ht="12.75" customHeight="1">
      <c r="B933" s="20" t="s">
        <v>354</v>
      </c>
      <c r="C933" s="10" t="s">
        <v>84</v>
      </c>
      <c r="D933" s="83">
        <f>6+18</f>
        <v>24</v>
      </c>
      <c r="E933" s="121"/>
      <c r="F933" s="74">
        <f t="shared" ref="F933:F938" si="40">E933*D933</f>
        <v>0</v>
      </c>
    </row>
    <row r="934" spans="1:6">
      <c r="B934" s="20" t="s">
        <v>355</v>
      </c>
      <c r="C934" s="10" t="s">
        <v>84</v>
      </c>
      <c r="D934" s="83">
        <v>8</v>
      </c>
      <c r="E934" s="121"/>
      <c r="F934" s="74">
        <f t="shared" si="40"/>
        <v>0</v>
      </c>
    </row>
    <row r="935" spans="1:6">
      <c r="B935" s="20" t="s">
        <v>362</v>
      </c>
      <c r="C935" s="10" t="s">
        <v>84</v>
      </c>
      <c r="D935" s="83">
        <v>8</v>
      </c>
      <c r="E935" s="121"/>
      <c r="F935" s="74">
        <f t="shared" si="40"/>
        <v>0</v>
      </c>
    </row>
    <row r="936" spans="1:6">
      <c r="B936" s="20" t="s">
        <v>363</v>
      </c>
      <c r="C936" s="10" t="s">
        <v>84</v>
      </c>
      <c r="D936" s="83">
        <v>8</v>
      </c>
      <c r="E936" s="121"/>
      <c r="F936" s="74">
        <f t="shared" si="40"/>
        <v>0</v>
      </c>
    </row>
    <row r="937" spans="1:6">
      <c r="B937" s="20" t="s">
        <v>364</v>
      </c>
      <c r="C937" s="10" t="s">
        <v>84</v>
      </c>
      <c r="D937" s="83">
        <v>8</v>
      </c>
      <c r="E937" s="121"/>
      <c r="F937" s="74">
        <f t="shared" si="40"/>
        <v>0</v>
      </c>
    </row>
    <row r="938" spans="1:6">
      <c r="B938" s="20" t="s">
        <v>365</v>
      </c>
      <c r="C938" s="10" t="s">
        <v>84</v>
      </c>
      <c r="D938" s="83">
        <v>8</v>
      </c>
      <c r="E938" s="121"/>
      <c r="F938" s="74">
        <f t="shared" si="40"/>
        <v>0</v>
      </c>
    </row>
    <row r="940" spans="1:6">
      <c r="A940" s="1" t="s">
        <v>476</v>
      </c>
      <c r="B940" s="2" t="s">
        <v>477</v>
      </c>
      <c r="C940" s="60"/>
      <c r="D940" s="60"/>
      <c r="E940" s="61"/>
      <c r="F940" s="61"/>
    </row>
    <row r="941" spans="1:6">
      <c r="B941" s="2" t="s">
        <v>478</v>
      </c>
      <c r="C941" s="10" t="s">
        <v>84</v>
      </c>
      <c r="D941" s="83">
        <v>82</v>
      </c>
      <c r="E941" s="121"/>
      <c r="F941" s="74">
        <f t="shared" ref="F941:F945" si="41">E941*D941</f>
        <v>0</v>
      </c>
    </row>
    <row r="942" spans="1:6" ht="12.75" customHeight="1">
      <c r="B942" s="2" t="s">
        <v>479</v>
      </c>
      <c r="C942" s="10" t="s">
        <v>84</v>
      </c>
      <c r="D942" s="83">
        <v>16</v>
      </c>
      <c r="E942" s="121"/>
      <c r="F942" s="74">
        <f t="shared" si="41"/>
        <v>0</v>
      </c>
    </row>
    <row r="943" spans="1:6">
      <c r="B943" s="2" t="s">
        <v>480</v>
      </c>
      <c r="C943" s="10" t="s">
        <v>84</v>
      </c>
      <c r="D943" s="83">
        <v>112</v>
      </c>
      <c r="E943" s="121"/>
      <c r="F943" s="74">
        <f t="shared" si="41"/>
        <v>0</v>
      </c>
    </row>
    <row r="944" spans="1:6">
      <c r="B944" s="2" t="s">
        <v>481</v>
      </c>
      <c r="C944" s="10" t="s">
        <v>84</v>
      </c>
      <c r="D944" s="83">
        <v>32</v>
      </c>
      <c r="E944" s="121"/>
      <c r="F944" s="74">
        <f t="shared" si="41"/>
        <v>0</v>
      </c>
    </row>
    <row r="945" spans="1:6">
      <c r="B945" s="2" t="s">
        <v>482</v>
      </c>
      <c r="C945" s="10" t="s">
        <v>84</v>
      </c>
      <c r="D945" s="83">
        <v>219</v>
      </c>
      <c r="E945" s="121"/>
      <c r="F945" s="74">
        <f t="shared" si="41"/>
        <v>0</v>
      </c>
    </row>
    <row r="947" spans="1:6" ht="38.25">
      <c r="A947" s="1" t="s">
        <v>483</v>
      </c>
      <c r="B947" s="20" t="s">
        <v>588</v>
      </c>
      <c r="C947" s="10"/>
      <c r="D947" s="10"/>
      <c r="E947" s="74"/>
      <c r="F947" s="74"/>
    </row>
    <row r="948" spans="1:6" ht="25.5">
      <c r="B948" s="20" t="s">
        <v>473</v>
      </c>
      <c r="C948" s="60"/>
      <c r="D948" s="60"/>
      <c r="E948" s="61"/>
      <c r="F948" s="61"/>
    </row>
    <row r="949" spans="1:6" ht="12.75" customHeight="1">
      <c r="B949" s="20" t="s">
        <v>466</v>
      </c>
      <c r="C949" s="60" t="s">
        <v>84</v>
      </c>
      <c r="D949" s="83">
        <f>[2]Sheet1!$H$12</f>
        <v>70</v>
      </c>
      <c r="E949" s="121"/>
      <c r="F949" s="74">
        <f t="shared" ref="F949:F954" si="42">E949*D949</f>
        <v>0</v>
      </c>
    </row>
    <row r="950" spans="1:6">
      <c r="B950" s="2" t="s">
        <v>478</v>
      </c>
      <c r="C950" s="10" t="s">
        <v>84</v>
      </c>
      <c r="D950" s="83">
        <v>61</v>
      </c>
      <c r="E950" s="121"/>
      <c r="F950" s="74">
        <f t="shared" si="42"/>
        <v>0</v>
      </c>
    </row>
    <row r="951" spans="1:6">
      <c r="B951" s="2" t="s">
        <v>479</v>
      </c>
      <c r="C951" s="10" t="s">
        <v>84</v>
      </c>
      <c r="D951" s="83">
        <v>12</v>
      </c>
      <c r="E951" s="121"/>
      <c r="F951" s="74">
        <f t="shared" si="42"/>
        <v>0</v>
      </c>
    </row>
    <row r="952" spans="1:6">
      <c r="B952" s="2" t="s">
        <v>480</v>
      </c>
      <c r="C952" s="10" t="s">
        <v>84</v>
      </c>
      <c r="D952" s="83">
        <v>83</v>
      </c>
      <c r="E952" s="121"/>
      <c r="F952" s="74">
        <f t="shared" si="42"/>
        <v>0</v>
      </c>
    </row>
    <row r="953" spans="1:6">
      <c r="B953" s="2" t="s">
        <v>481</v>
      </c>
      <c r="C953" s="10" t="s">
        <v>84</v>
      </c>
      <c r="D953" s="83">
        <v>24</v>
      </c>
      <c r="E953" s="121"/>
      <c r="F953" s="74">
        <f t="shared" si="42"/>
        <v>0</v>
      </c>
    </row>
    <row r="954" spans="1:6">
      <c r="B954" s="2" t="s">
        <v>482</v>
      </c>
      <c r="C954" s="10" t="s">
        <v>84</v>
      </c>
      <c r="D954" s="83">
        <v>162</v>
      </c>
      <c r="E954" s="121"/>
      <c r="F954" s="74">
        <f t="shared" si="42"/>
        <v>0</v>
      </c>
    </row>
    <row r="956" spans="1:6" ht="38.25">
      <c r="A956" s="1" t="s">
        <v>484</v>
      </c>
      <c r="B956" s="84" t="s">
        <v>589</v>
      </c>
      <c r="C956" s="10" t="s">
        <v>84</v>
      </c>
      <c r="D956" s="85">
        <v>60</v>
      </c>
      <c r="E956" s="125"/>
      <c r="F956" s="86">
        <f>D956*E956</f>
        <v>0</v>
      </c>
    </row>
    <row r="958" spans="1:6" ht="127.5">
      <c r="A958" s="1" t="s">
        <v>485</v>
      </c>
      <c r="B958" s="84" t="s">
        <v>590</v>
      </c>
      <c r="C958" s="10" t="s">
        <v>84</v>
      </c>
      <c r="D958" s="85">
        <f>ROUND(112*1.2,0)</f>
        <v>134</v>
      </c>
      <c r="E958" s="125"/>
      <c r="F958" s="86">
        <f>D958*E958</f>
        <v>0</v>
      </c>
    </row>
    <row r="960" spans="1:6" ht="38.25">
      <c r="A960" s="1" t="s">
        <v>486</v>
      </c>
      <c r="B960" s="84" t="s">
        <v>487</v>
      </c>
      <c r="C960" s="10" t="s">
        <v>488</v>
      </c>
      <c r="D960" s="87">
        <f>D958</f>
        <v>134</v>
      </c>
      <c r="E960" s="125"/>
      <c r="F960" s="86">
        <f>D960*E960</f>
        <v>0</v>
      </c>
    </row>
    <row r="962" spans="1:6" ht="38.25">
      <c r="A962" s="1" t="s">
        <v>489</v>
      </c>
      <c r="B962" s="84" t="s">
        <v>606</v>
      </c>
      <c r="C962" s="10" t="s">
        <v>32</v>
      </c>
      <c r="D962" s="88">
        <v>1</v>
      </c>
      <c r="E962" s="125"/>
      <c r="F962" s="86">
        <f>D962*E962</f>
        <v>0</v>
      </c>
    </row>
    <row r="965" spans="1:6" ht="38.25">
      <c r="A965" s="1" t="s">
        <v>490</v>
      </c>
      <c r="B965" s="112" t="s">
        <v>491</v>
      </c>
      <c r="C965" s="10" t="s">
        <v>84</v>
      </c>
      <c r="D965" s="85">
        <v>4</v>
      </c>
      <c r="E965" s="125"/>
      <c r="F965" s="86">
        <f>D965*E965</f>
        <v>0</v>
      </c>
    </row>
    <row r="967" spans="1:6" ht="38.25">
      <c r="A967" s="1" t="s">
        <v>492</v>
      </c>
      <c r="B967" s="84" t="s">
        <v>605</v>
      </c>
      <c r="C967" s="10" t="s">
        <v>32</v>
      </c>
      <c r="D967" s="88">
        <v>1</v>
      </c>
      <c r="E967" s="125"/>
      <c r="F967" s="86">
        <f>D967*E967</f>
        <v>0</v>
      </c>
    </row>
    <row r="969" spans="1:6" ht="38.25">
      <c r="A969" s="1" t="s">
        <v>493</v>
      </c>
      <c r="B969" s="112" t="s">
        <v>604</v>
      </c>
      <c r="C969" s="10" t="s">
        <v>32</v>
      </c>
      <c r="D969" s="88">
        <v>1</v>
      </c>
      <c r="E969" s="125"/>
      <c r="F969" s="86">
        <f>D969*E969</f>
        <v>0</v>
      </c>
    </row>
    <row r="971" spans="1:6" ht="75" customHeight="1">
      <c r="A971" s="1" t="s">
        <v>494</v>
      </c>
      <c r="B971" s="112" t="s">
        <v>591</v>
      </c>
      <c r="C971" s="88" t="s">
        <v>32</v>
      </c>
      <c r="D971" s="88">
        <v>1</v>
      </c>
      <c r="E971" s="125"/>
      <c r="F971" s="86">
        <f>D971*E971</f>
        <v>0</v>
      </c>
    </row>
    <row r="973" spans="1:6" ht="76.5">
      <c r="A973" s="1" t="s">
        <v>495</v>
      </c>
      <c r="B973" s="112" t="s">
        <v>592</v>
      </c>
      <c r="C973" s="64" t="s">
        <v>496</v>
      </c>
      <c r="D973" s="85">
        <v>3.5</v>
      </c>
      <c r="E973" s="125"/>
      <c r="F973" s="86">
        <f>D973*E973</f>
        <v>0</v>
      </c>
    </row>
    <row r="975" spans="1:6" ht="12.75" customHeight="1">
      <c r="A975" s="1" t="s">
        <v>497</v>
      </c>
      <c r="B975" s="62" t="s">
        <v>498</v>
      </c>
      <c r="C975" s="64" t="s">
        <v>32</v>
      </c>
      <c r="D975" s="64">
        <v>1</v>
      </c>
      <c r="E975" s="119"/>
      <c r="F975" s="68">
        <f>D975*E975</f>
        <v>0</v>
      </c>
    </row>
    <row r="977" spans="1:6" ht="12.75" customHeight="1">
      <c r="A977" s="1" t="s">
        <v>499</v>
      </c>
      <c r="B977" s="58" t="s">
        <v>500</v>
      </c>
      <c r="C977" s="64" t="s">
        <v>32</v>
      </c>
      <c r="D977" s="64">
        <v>1</v>
      </c>
      <c r="E977" s="119"/>
      <c r="F977" s="68">
        <f>D977*E977</f>
        <v>0</v>
      </c>
    </row>
    <row r="979" spans="1:6" ht="38.25">
      <c r="A979" s="1" t="s">
        <v>501</v>
      </c>
      <c r="B979" s="62" t="s">
        <v>502</v>
      </c>
      <c r="C979" s="64" t="s">
        <v>32</v>
      </c>
      <c r="D979" s="64">
        <v>1</v>
      </c>
      <c r="E979" s="119"/>
      <c r="F979" s="68">
        <f>D979*E979</f>
        <v>0</v>
      </c>
    </row>
    <row r="981" spans="1:6" ht="12.75" customHeight="1">
      <c r="A981" s="1" t="s">
        <v>503</v>
      </c>
      <c r="B981" s="89" t="s">
        <v>504</v>
      </c>
      <c r="C981" s="64" t="s">
        <v>32</v>
      </c>
      <c r="D981" s="64">
        <v>1</v>
      </c>
      <c r="E981" s="119"/>
      <c r="F981" s="68">
        <f t="shared" ref="F981" si="43">E981*D981</f>
        <v>0</v>
      </c>
    </row>
    <row r="983" spans="1:6" ht="51">
      <c r="A983" s="1" t="s">
        <v>505</v>
      </c>
      <c r="B983" s="113" t="s">
        <v>506</v>
      </c>
      <c r="C983" s="64" t="s">
        <v>32</v>
      </c>
      <c r="D983" s="64">
        <v>1</v>
      </c>
      <c r="E983" s="119"/>
      <c r="F983" s="68">
        <f t="shared" ref="F983" si="44">E983*D983</f>
        <v>0</v>
      </c>
    </row>
    <row r="985" spans="1:6" ht="51">
      <c r="A985" s="1" t="s">
        <v>507</v>
      </c>
      <c r="B985" s="113" t="s">
        <v>508</v>
      </c>
      <c r="C985" s="64" t="s">
        <v>32</v>
      </c>
      <c r="D985" s="64">
        <v>1</v>
      </c>
      <c r="E985" s="119"/>
      <c r="F985" s="68">
        <f t="shared" ref="F985" si="45">E985*D985</f>
        <v>0</v>
      </c>
    </row>
    <row r="987" spans="1:6" ht="12.75" customHeight="1">
      <c r="A987" s="1" t="s">
        <v>509</v>
      </c>
      <c r="B987" s="89" t="s">
        <v>510</v>
      </c>
      <c r="C987" s="64" t="s">
        <v>32</v>
      </c>
      <c r="D987" s="64">
        <v>1</v>
      </c>
      <c r="E987" s="119"/>
      <c r="F987" s="68">
        <f t="shared" ref="F987" si="46">E987*D987</f>
        <v>0</v>
      </c>
    </row>
    <row r="989" spans="1:6" ht="409.6">
      <c r="A989" s="1" t="s">
        <v>511</v>
      </c>
      <c r="B989" s="84" t="s">
        <v>512</v>
      </c>
      <c r="C989" s="88" t="s">
        <v>219</v>
      </c>
      <c r="D989" s="64">
        <v>5</v>
      </c>
      <c r="E989" s="119"/>
      <c r="F989" s="68">
        <f>D989*E989</f>
        <v>0</v>
      </c>
    </row>
    <row r="991" spans="1:6" ht="63.75">
      <c r="A991" s="1" t="s">
        <v>513</v>
      </c>
      <c r="B991" s="75" t="s">
        <v>514</v>
      </c>
      <c r="C991" s="64" t="s">
        <v>32</v>
      </c>
      <c r="D991" s="90">
        <v>1</v>
      </c>
      <c r="E991" s="126"/>
      <c r="F991" s="91">
        <f>D991*E991</f>
        <v>0</v>
      </c>
    </row>
    <row r="993" spans="1:6" ht="44.25" customHeight="1">
      <c r="A993" s="1" t="s">
        <v>515</v>
      </c>
      <c r="B993" s="75" t="s">
        <v>516</v>
      </c>
      <c r="C993" s="64" t="s">
        <v>32</v>
      </c>
      <c r="D993" s="90">
        <v>1</v>
      </c>
      <c r="E993" s="126"/>
      <c r="F993" s="91">
        <f>D993*E993</f>
        <v>0</v>
      </c>
    </row>
    <row r="994" spans="1:6">
      <c r="E994" s="127"/>
    </row>
    <row r="995" spans="1:6" ht="38.25">
      <c r="A995" s="1" t="s">
        <v>517</v>
      </c>
      <c r="B995" s="75" t="s">
        <v>518</v>
      </c>
      <c r="C995" s="64" t="s">
        <v>32</v>
      </c>
      <c r="D995" s="90">
        <v>1</v>
      </c>
      <c r="E995" s="126"/>
      <c r="F995" s="91">
        <f>D995*E995</f>
        <v>0</v>
      </c>
    </row>
    <row r="997" spans="1:6" ht="38.25">
      <c r="A997" s="1" t="s">
        <v>519</v>
      </c>
      <c r="B997" s="75" t="s">
        <v>603</v>
      </c>
      <c r="C997" s="64" t="s">
        <v>32</v>
      </c>
      <c r="D997" s="90">
        <v>1</v>
      </c>
      <c r="E997" s="126"/>
      <c r="F997" s="91">
        <f>D997*E997</f>
        <v>0</v>
      </c>
    </row>
    <row r="999" spans="1:6" ht="12.75" customHeight="1">
      <c r="B999" s="2" t="s">
        <v>520</v>
      </c>
      <c r="F999" s="9">
        <f>SUM(F603:F998)</f>
        <v>0</v>
      </c>
    </row>
  </sheetData>
  <sheetProtection password="C8D5" sheet="1" objects="1" scenarios="1" selectLockedCells="1"/>
  <mergeCells count="5">
    <mergeCell ref="C331:C335"/>
    <mergeCell ref="D331:D335"/>
    <mergeCell ref="E331:E335"/>
    <mergeCell ref="F331:F335"/>
    <mergeCell ref="A7:E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Modern Line - JN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IFC d.o.o.</cp:lastModifiedBy>
  <dcterms:created xsi:type="dcterms:W3CDTF">2021-06-17T10:03:08Z</dcterms:created>
  <dcterms:modified xsi:type="dcterms:W3CDTF">2022-01-17T10:13:21Z</dcterms:modified>
</cp:coreProperties>
</file>